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60" windowWidth="27945" windowHeight="1231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L10" i="1" l="1"/>
  <c r="M10" i="1"/>
  <c r="N10" i="1"/>
  <c r="L11" i="1"/>
  <c r="M11" i="1"/>
  <c r="N11" i="1"/>
  <c r="L12" i="1"/>
  <c r="M12" i="1"/>
  <c r="N12" i="1"/>
  <c r="L13" i="1"/>
  <c r="M13" i="1"/>
  <c r="N13" i="1"/>
  <c r="L14" i="1"/>
  <c r="M14" i="1"/>
  <c r="N14" i="1"/>
  <c r="L15" i="1"/>
  <c r="M15" i="1"/>
  <c r="N15" i="1"/>
  <c r="L18" i="1"/>
  <c r="M18" i="1"/>
  <c r="N18" i="1"/>
  <c r="L19" i="1"/>
  <c r="M19" i="1"/>
  <c r="N19" i="1"/>
  <c r="L21" i="1"/>
  <c r="M21" i="1"/>
  <c r="N21" i="1"/>
  <c r="L22" i="1"/>
  <c r="M22" i="1"/>
  <c r="N22" i="1"/>
  <c r="L28" i="1"/>
  <c r="M28" i="1"/>
  <c r="N28" i="1"/>
  <c r="S28" i="1"/>
  <c r="L29" i="1"/>
  <c r="M29" i="1"/>
  <c r="N29" i="1"/>
  <c r="S29" i="1"/>
  <c r="L30" i="1"/>
  <c r="M30" i="1"/>
  <c r="N30" i="1"/>
  <c r="S30" i="1"/>
  <c r="L32" i="1"/>
  <c r="M32" i="1"/>
  <c r="N32" i="1"/>
  <c r="S32" i="1"/>
  <c r="L33" i="1"/>
  <c r="M33" i="1"/>
  <c r="N33" i="1"/>
  <c r="S33" i="1"/>
  <c r="L34" i="1"/>
  <c r="M34" i="1"/>
  <c r="N34" i="1"/>
  <c r="S34" i="1"/>
  <c r="L36" i="1"/>
  <c r="M36" i="1"/>
  <c r="N36" i="1"/>
  <c r="S36" i="1"/>
  <c r="L37" i="1"/>
  <c r="M37" i="1"/>
  <c r="N37" i="1"/>
  <c r="S37" i="1"/>
  <c r="L38" i="1"/>
  <c r="M38" i="1"/>
  <c r="N38" i="1"/>
  <c r="S38" i="1"/>
  <c r="L40" i="1"/>
  <c r="M40" i="1"/>
  <c r="N40" i="1"/>
  <c r="S40" i="1"/>
  <c r="L41" i="1"/>
  <c r="M41" i="1"/>
  <c r="N41" i="1"/>
  <c r="S41" i="1"/>
  <c r="L43" i="1"/>
  <c r="M43" i="1"/>
  <c r="N43" i="1"/>
  <c r="S43" i="1"/>
  <c r="L44" i="1"/>
  <c r="M44" i="1"/>
  <c r="N44" i="1"/>
  <c r="S44" i="1"/>
  <c r="L45" i="1"/>
  <c r="M45" i="1"/>
  <c r="N45" i="1"/>
  <c r="S45" i="1"/>
  <c r="L47" i="1"/>
  <c r="M47" i="1"/>
  <c r="N47" i="1"/>
  <c r="S47" i="1"/>
  <c r="L48" i="1"/>
  <c r="M48" i="1"/>
  <c r="N48" i="1"/>
  <c r="S48" i="1"/>
  <c r="L49" i="1"/>
  <c r="M49" i="1"/>
  <c r="N49" i="1"/>
  <c r="S49" i="1"/>
  <c r="L51" i="1"/>
  <c r="M51" i="1"/>
  <c r="N51" i="1"/>
  <c r="S51" i="1"/>
  <c r="L52" i="1"/>
  <c r="M52" i="1"/>
  <c r="N52" i="1"/>
  <c r="S52" i="1"/>
  <c r="L53" i="1"/>
  <c r="M53" i="1"/>
  <c r="N53" i="1"/>
  <c r="S53" i="1"/>
  <c r="L55" i="1"/>
  <c r="M55" i="1"/>
  <c r="N55" i="1"/>
  <c r="S55" i="1"/>
  <c r="L56" i="1"/>
  <c r="M56" i="1"/>
  <c r="N56" i="1"/>
  <c r="S56" i="1"/>
  <c r="L57" i="1"/>
  <c r="M57" i="1"/>
  <c r="N57" i="1"/>
  <c r="S57" i="1"/>
  <c r="L60" i="1"/>
  <c r="M60" i="1"/>
  <c r="N60" i="1"/>
  <c r="S60" i="1"/>
  <c r="L61" i="1"/>
  <c r="M61" i="1"/>
  <c r="N61" i="1"/>
  <c r="S61" i="1"/>
  <c r="L62" i="1"/>
  <c r="M62" i="1"/>
  <c r="N62" i="1"/>
  <c r="S62" i="1"/>
  <c r="L63" i="1"/>
  <c r="M63" i="1"/>
  <c r="N63" i="1"/>
  <c r="S63" i="1"/>
  <c r="L64" i="1"/>
  <c r="M64" i="1"/>
  <c r="N64" i="1"/>
  <c r="S64" i="1"/>
  <c r="L67" i="1"/>
  <c r="M67" i="1"/>
  <c r="N67" i="1"/>
  <c r="S67" i="1"/>
  <c r="L68" i="1"/>
  <c r="M68" i="1"/>
  <c r="N68" i="1"/>
  <c r="S68" i="1"/>
  <c r="L69" i="1"/>
  <c r="M69" i="1"/>
  <c r="N69" i="1"/>
  <c r="S69" i="1"/>
  <c r="L70" i="1"/>
  <c r="M70" i="1"/>
  <c r="N70" i="1"/>
  <c r="S70" i="1"/>
  <c r="L71" i="1"/>
  <c r="M71" i="1"/>
  <c r="N71" i="1"/>
  <c r="S71" i="1"/>
  <c r="L72" i="1"/>
  <c r="M72" i="1"/>
  <c r="N72" i="1"/>
  <c r="S72" i="1"/>
  <c r="L73" i="1"/>
  <c r="M73" i="1"/>
  <c r="N73" i="1"/>
  <c r="S73" i="1"/>
  <c r="L74" i="1"/>
  <c r="M74" i="1"/>
  <c r="N74" i="1"/>
  <c r="S74" i="1"/>
  <c r="L75" i="1"/>
  <c r="M75" i="1"/>
  <c r="N75" i="1"/>
  <c r="S75" i="1"/>
  <c r="L76" i="1"/>
  <c r="M76" i="1"/>
  <c r="N76" i="1"/>
  <c r="S76" i="1"/>
  <c r="L77" i="1"/>
  <c r="M77" i="1"/>
  <c r="N77" i="1"/>
  <c r="S77" i="1"/>
  <c r="L78" i="1"/>
  <c r="M78" i="1"/>
  <c r="N78" i="1"/>
  <c r="S78" i="1"/>
  <c r="L79" i="1"/>
  <c r="M79" i="1"/>
  <c r="N79" i="1"/>
  <c r="S79" i="1"/>
  <c r="L80" i="1"/>
  <c r="M80" i="1"/>
  <c r="N80" i="1"/>
  <c r="S80" i="1"/>
  <c r="L81" i="1"/>
  <c r="M81" i="1"/>
  <c r="N81" i="1"/>
  <c r="S81" i="1"/>
  <c r="L82" i="1"/>
  <c r="M82" i="1"/>
  <c r="N82" i="1"/>
  <c r="S82" i="1"/>
  <c r="L84" i="1"/>
  <c r="M84" i="1"/>
  <c r="N84" i="1"/>
  <c r="S84" i="1"/>
  <c r="L85" i="1"/>
  <c r="M85" i="1"/>
  <c r="N85" i="1"/>
  <c r="S85" i="1"/>
  <c r="L86" i="1"/>
  <c r="M86" i="1"/>
  <c r="N86" i="1"/>
  <c r="S86" i="1"/>
  <c r="L87" i="1"/>
  <c r="M87" i="1"/>
  <c r="N87" i="1"/>
  <c r="S87" i="1"/>
  <c r="L88" i="1"/>
  <c r="M88" i="1"/>
  <c r="N88" i="1"/>
  <c r="S88" i="1"/>
  <c r="L89" i="1"/>
  <c r="M89" i="1"/>
  <c r="N89" i="1"/>
  <c r="S89" i="1"/>
  <c r="L90" i="1"/>
  <c r="M90" i="1"/>
  <c r="N90" i="1"/>
  <c r="S90" i="1"/>
  <c r="L91" i="1"/>
  <c r="M91" i="1"/>
  <c r="N91" i="1"/>
  <c r="S91" i="1"/>
  <c r="L92" i="1"/>
  <c r="M92" i="1"/>
  <c r="N92" i="1"/>
  <c r="S92" i="1"/>
  <c r="L93" i="1"/>
  <c r="M93" i="1"/>
  <c r="N93" i="1"/>
  <c r="S93" i="1"/>
  <c r="L94" i="1"/>
  <c r="M94" i="1"/>
  <c r="N94" i="1"/>
  <c r="S94" i="1"/>
  <c r="L103" i="1"/>
  <c r="M103" i="1"/>
  <c r="N103" i="1"/>
  <c r="S103" i="1"/>
  <c r="L104" i="1"/>
  <c r="M104" i="1"/>
  <c r="N104" i="1"/>
  <c r="S104" i="1"/>
  <c r="L105" i="1"/>
  <c r="M105" i="1"/>
  <c r="N105" i="1"/>
  <c r="S105" i="1"/>
  <c r="L109" i="1"/>
  <c r="M109" i="1"/>
  <c r="N109" i="1"/>
  <c r="S109" i="1"/>
  <c r="L112" i="1"/>
  <c r="M112" i="1"/>
  <c r="N112" i="1"/>
  <c r="S112" i="1"/>
  <c r="L113" i="1"/>
  <c r="M113" i="1"/>
  <c r="N113" i="1"/>
  <c r="S113" i="1"/>
  <c r="L119" i="1"/>
  <c r="M119" i="1"/>
  <c r="N119" i="1"/>
  <c r="S119" i="1"/>
  <c r="L120" i="1"/>
  <c r="M120" i="1"/>
  <c r="N120" i="1"/>
  <c r="S120" i="1"/>
  <c r="L121" i="1"/>
  <c r="M121" i="1"/>
  <c r="N121" i="1"/>
  <c r="S121" i="1"/>
  <c r="L122" i="1"/>
  <c r="M122" i="1"/>
  <c r="N122" i="1"/>
  <c r="S122" i="1"/>
  <c r="L125" i="1"/>
  <c r="M125" i="1"/>
  <c r="N125" i="1"/>
  <c r="S125" i="1"/>
  <c r="L129" i="1"/>
  <c r="M129" i="1"/>
  <c r="N129" i="1"/>
  <c r="S129" i="1"/>
  <c r="L133" i="1"/>
  <c r="M133" i="1"/>
  <c r="N133" i="1"/>
  <c r="S133" i="1"/>
  <c r="L137" i="1"/>
  <c r="M137" i="1"/>
  <c r="N137" i="1"/>
  <c r="S137" i="1"/>
  <c r="L140" i="1"/>
  <c r="M140" i="1"/>
  <c r="N140" i="1"/>
  <c r="S140" i="1"/>
  <c r="L141" i="1"/>
  <c r="M141" i="1"/>
  <c r="N141" i="1"/>
  <c r="S141" i="1"/>
  <c r="L142" i="1"/>
  <c r="M142" i="1"/>
  <c r="N142" i="1"/>
  <c r="S142" i="1"/>
  <c r="L143" i="1"/>
  <c r="M143" i="1"/>
  <c r="N143" i="1"/>
  <c r="S143" i="1"/>
  <c r="L147" i="1"/>
  <c r="M147" i="1"/>
  <c r="N147" i="1"/>
  <c r="L148" i="1"/>
  <c r="M148" i="1"/>
  <c r="N148" i="1"/>
  <c r="L150" i="1"/>
  <c r="M150" i="1"/>
  <c r="N150" i="1"/>
  <c r="L151" i="1"/>
  <c r="M151" i="1"/>
  <c r="N151" i="1"/>
  <c r="L155" i="1"/>
  <c r="M155" i="1"/>
  <c r="N155" i="1"/>
  <c r="L157" i="1"/>
  <c r="M157" i="1"/>
  <c r="N157" i="1"/>
  <c r="S157" i="1"/>
  <c r="L162" i="1"/>
  <c r="M162" i="1"/>
  <c r="N162" i="1"/>
  <c r="S162" i="1"/>
  <c r="L163" i="1"/>
  <c r="M163" i="1"/>
  <c r="N163" i="1"/>
  <c r="S163" i="1"/>
  <c r="L164" i="1"/>
  <c r="M164" i="1"/>
  <c r="N164" i="1"/>
  <c r="S164" i="1"/>
  <c r="L169" i="1"/>
  <c r="M169" i="1"/>
  <c r="N169" i="1"/>
  <c r="S169" i="1"/>
  <c r="L170" i="1"/>
  <c r="M170" i="1"/>
  <c r="N170" i="1"/>
  <c r="S170" i="1"/>
  <c r="L171" i="1"/>
  <c r="M171" i="1"/>
  <c r="N171" i="1"/>
  <c r="S171" i="1"/>
  <c r="L174" i="1"/>
  <c r="M174" i="1"/>
  <c r="N174" i="1"/>
  <c r="S174" i="1"/>
  <c r="L175" i="1"/>
  <c r="M175" i="1"/>
  <c r="N175" i="1"/>
  <c r="S175" i="1"/>
  <c r="L176" i="1"/>
  <c r="M176" i="1"/>
  <c r="N176" i="1"/>
  <c r="S176" i="1"/>
  <c r="L181" i="1"/>
  <c r="M181" i="1"/>
  <c r="N181" i="1"/>
  <c r="L182" i="1"/>
  <c r="M182" i="1"/>
  <c r="N182" i="1"/>
  <c r="L183" i="1"/>
  <c r="M183" i="1"/>
  <c r="N183" i="1"/>
  <c r="L185" i="1"/>
  <c r="M185" i="1"/>
  <c r="N185" i="1"/>
  <c r="S185" i="1"/>
  <c r="L186" i="1"/>
  <c r="M186" i="1"/>
  <c r="N186" i="1"/>
  <c r="S186" i="1"/>
  <c r="L187" i="1"/>
  <c r="M187" i="1"/>
  <c r="N187" i="1"/>
  <c r="S187" i="1"/>
  <c r="L188" i="1"/>
  <c r="M188" i="1"/>
  <c r="N188" i="1"/>
  <c r="S188" i="1"/>
  <c r="L189" i="1"/>
  <c r="M189" i="1"/>
  <c r="N189" i="1"/>
  <c r="S189" i="1"/>
  <c r="L190" i="1"/>
  <c r="M190" i="1"/>
  <c r="N190" i="1"/>
  <c r="S190" i="1"/>
  <c r="L191" i="1"/>
  <c r="M191" i="1"/>
  <c r="N191" i="1"/>
  <c r="S191" i="1"/>
  <c r="L195" i="1"/>
  <c r="M195" i="1"/>
  <c r="N195" i="1"/>
  <c r="S195" i="1"/>
  <c r="L199" i="1"/>
  <c r="M199" i="1"/>
  <c r="N199" i="1"/>
  <c r="S199" i="1"/>
  <c r="L200" i="1"/>
  <c r="M200" i="1"/>
  <c r="N200" i="1"/>
  <c r="S200" i="1"/>
  <c r="L201" i="1"/>
  <c r="M201" i="1"/>
  <c r="N201" i="1"/>
  <c r="S201" i="1"/>
  <c r="L202" i="1"/>
  <c r="M202" i="1"/>
  <c r="N202" i="1"/>
  <c r="S202" i="1"/>
  <c r="L203" i="1"/>
  <c r="M203" i="1"/>
  <c r="N203" i="1"/>
  <c r="S203" i="1"/>
  <c r="L204" i="1"/>
  <c r="M204" i="1"/>
  <c r="N204" i="1"/>
  <c r="S204" i="1"/>
  <c r="L206" i="1"/>
  <c r="M206" i="1"/>
  <c r="N206" i="1"/>
  <c r="S206" i="1"/>
  <c r="L207" i="1"/>
  <c r="M207" i="1"/>
  <c r="N207" i="1"/>
  <c r="S207" i="1"/>
  <c r="L208" i="1"/>
  <c r="M208" i="1"/>
  <c r="N208" i="1"/>
  <c r="S208" i="1"/>
  <c r="L209" i="1"/>
  <c r="M209" i="1"/>
  <c r="N209" i="1"/>
  <c r="S209" i="1"/>
  <c r="L212" i="1"/>
  <c r="M212" i="1"/>
  <c r="N212" i="1"/>
  <c r="S212" i="1"/>
  <c r="L213" i="1"/>
  <c r="M213" i="1"/>
  <c r="N213" i="1"/>
  <c r="S213" i="1"/>
  <c r="L217" i="1"/>
  <c r="M217" i="1"/>
  <c r="N217" i="1"/>
  <c r="S217" i="1"/>
  <c r="L218" i="1"/>
  <c r="M218" i="1"/>
  <c r="N218" i="1"/>
  <c r="S218" i="1"/>
  <c r="L220" i="1"/>
  <c r="M220" i="1"/>
  <c r="N220" i="1"/>
  <c r="S220" i="1"/>
  <c r="L224" i="1"/>
  <c r="M224" i="1"/>
  <c r="N224" i="1"/>
  <c r="S224" i="1"/>
  <c r="L225" i="1"/>
  <c r="M225" i="1"/>
  <c r="N225" i="1"/>
  <c r="S225" i="1"/>
  <c r="L229" i="1"/>
  <c r="M229" i="1"/>
  <c r="N229" i="1"/>
  <c r="S229" i="1"/>
  <c r="L230" i="1"/>
  <c r="M230" i="1"/>
  <c r="N230" i="1"/>
  <c r="S230" i="1"/>
  <c r="L231" i="1"/>
  <c r="M231" i="1"/>
  <c r="N231" i="1"/>
  <c r="S231" i="1"/>
  <c r="L232" i="1"/>
  <c r="M232" i="1"/>
  <c r="N232" i="1"/>
  <c r="S232" i="1"/>
  <c r="L233" i="1"/>
  <c r="M233" i="1"/>
  <c r="N233" i="1"/>
  <c r="S233" i="1"/>
  <c r="L234" i="1"/>
  <c r="M234" i="1"/>
  <c r="N234" i="1"/>
  <c r="S234" i="1"/>
  <c r="L239" i="1"/>
  <c r="M239" i="1"/>
  <c r="N239" i="1"/>
  <c r="L240" i="1"/>
  <c r="M240" i="1"/>
  <c r="N240" i="1"/>
  <c r="L241" i="1"/>
  <c r="M241" i="1"/>
  <c r="N241" i="1"/>
  <c r="L242" i="1"/>
  <c r="M242" i="1"/>
  <c r="N242" i="1"/>
  <c r="L243" i="1"/>
  <c r="M243" i="1"/>
  <c r="N243" i="1"/>
  <c r="L244" i="1"/>
  <c r="M244" i="1"/>
  <c r="N244" i="1"/>
  <c r="L245" i="1"/>
  <c r="M245" i="1"/>
  <c r="N245" i="1"/>
  <c r="L246" i="1"/>
  <c r="M246" i="1"/>
  <c r="N246" i="1"/>
  <c r="L247" i="1"/>
  <c r="M247" i="1"/>
  <c r="N247" i="1"/>
  <c r="L248" i="1"/>
  <c r="M248" i="1"/>
  <c r="N248" i="1"/>
  <c r="L249" i="1"/>
  <c r="M249" i="1"/>
  <c r="N249" i="1"/>
  <c r="L250" i="1"/>
  <c r="M250" i="1"/>
  <c r="N250" i="1"/>
  <c r="L251" i="1"/>
  <c r="M251" i="1"/>
  <c r="N251" i="1"/>
  <c r="L252" i="1"/>
  <c r="M252" i="1"/>
  <c r="N252" i="1"/>
  <c r="L253" i="1"/>
  <c r="M253" i="1"/>
  <c r="N253" i="1"/>
  <c r="L254" i="1"/>
  <c r="M254" i="1"/>
  <c r="N254" i="1"/>
  <c r="L258" i="1"/>
  <c r="M258" i="1"/>
  <c r="N258" i="1"/>
  <c r="S258" i="1"/>
  <c r="L259" i="1"/>
  <c r="M259" i="1"/>
  <c r="N259" i="1"/>
  <c r="S259" i="1"/>
  <c r="L260" i="1"/>
  <c r="M260" i="1"/>
  <c r="N260" i="1"/>
  <c r="L261" i="1"/>
  <c r="M261" i="1"/>
  <c r="N261" i="1"/>
  <c r="L262" i="1"/>
  <c r="M262" i="1"/>
  <c r="N262" i="1"/>
  <c r="L263" i="1"/>
  <c r="M263" i="1"/>
  <c r="N263" i="1"/>
  <c r="L264" i="1"/>
  <c r="M264" i="1"/>
  <c r="N264" i="1"/>
  <c r="L265" i="1"/>
  <c r="M265" i="1"/>
  <c r="N265" i="1"/>
  <c r="L267" i="1"/>
  <c r="M267" i="1"/>
  <c r="N267" i="1"/>
  <c r="S267" i="1"/>
  <c r="L268" i="1"/>
  <c r="M268" i="1"/>
  <c r="N268" i="1"/>
  <c r="S268" i="1"/>
  <c r="L269" i="1"/>
  <c r="S269" i="1"/>
  <c r="L270" i="1"/>
  <c r="S270" i="1"/>
  <c r="L271" i="1"/>
  <c r="M271" i="1"/>
  <c r="N271" i="1"/>
  <c r="S271" i="1"/>
  <c r="L272" i="1"/>
  <c r="M272" i="1"/>
  <c r="N272" i="1"/>
  <c r="S272" i="1"/>
  <c r="L273" i="1"/>
  <c r="M273" i="1"/>
  <c r="N273" i="1"/>
  <c r="S273" i="1"/>
  <c r="L274" i="1"/>
  <c r="M274" i="1"/>
  <c r="N274" i="1"/>
  <c r="S274" i="1"/>
  <c r="L278" i="1"/>
  <c r="M278" i="1"/>
  <c r="N278" i="1"/>
  <c r="S278" i="1"/>
  <c r="L279" i="1"/>
  <c r="M279" i="1"/>
  <c r="N279" i="1"/>
  <c r="S279" i="1"/>
  <c r="L281" i="1"/>
  <c r="M281" i="1"/>
  <c r="N281" i="1"/>
  <c r="S281" i="1"/>
  <c r="L282" i="1"/>
  <c r="M282" i="1"/>
  <c r="N282" i="1"/>
  <c r="S282" i="1"/>
  <c r="L283" i="1"/>
  <c r="M283" i="1"/>
  <c r="N283" i="1"/>
  <c r="S283" i="1"/>
  <c r="L284" i="1"/>
  <c r="M284" i="1"/>
  <c r="N284" i="1"/>
  <c r="S284" i="1"/>
  <c r="L285" i="1"/>
  <c r="L286" i="1"/>
  <c r="L288" i="1"/>
  <c r="L289" i="1"/>
  <c r="L292" i="1"/>
  <c r="M292" i="1"/>
  <c r="N292" i="1"/>
  <c r="S292" i="1"/>
  <c r="L293" i="1"/>
  <c r="M293" i="1"/>
  <c r="N293" i="1"/>
  <c r="S293" i="1"/>
  <c r="L294" i="1"/>
  <c r="M294" i="1"/>
  <c r="N294" i="1"/>
  <c r="S294" i="1"/>
  <c r="L295" i="1"/>
  <c r="M295" i="1"/>
  <c r="N295" i="1"/>
  <c r="S295" i="1"/>
  <c r="L298" i="1"/>
  <c r="M298" i="1"/>
  <c r="N298" i="1"/>
  <c r="S298" i="1"/>
  <c r="L299" i="1"/>
  <c r="M299" i="1"/>
  <c r="N299" i="1"/>
  <c r="S299" i="1"/>
  <c r="L300" i="1"/>
  <c r="M300" i="1"/>
  <c r="N300" i="1"/>
  <c r="S300" i="1"/>
  <c r="L301" i="1"/>
  <c r="M301" i="1"/>
  <c r="N301" i="1"/>
  <c r="S301" i="1"/>
  <c r="L302" i="1"/>
  <c r="M302" i="1"/>
  <c r="N302" i="1"/>
  <c r="S302" i="1"/>
  <c r="L303" i="1"/>
  <c r="S303" i="1"/>
  <c r="L304" i="1"/>
  <c r="M304" i="1"/>
  <c r="N304" i="1"/>
  <c r="S304" i="1"/>
  <c r="L305" i="1"/>
  <c r="M305" i="1"/>
  <c r="N305" i="1"/>
  <c r="S305" i="1"/>
  <c r="L306" i="1"/>
  <c r="M306" i="1"/>
  <c r="N306" i="1"/>
  <c r="S306" i="1"/>
  <c r="L307" i="1"/>
  <c r="S307" i="1"/>
  <c r="L312" i="1"/>
  <c r="M312" i="1"/>
  <c r="N312" i="1"/>
  <c r="S312" i="1"/>
  <c r="L313" i="1"/>
  <c r="M313" i="1"/>
  <c r="N313" i="1"/>
  <c r="S313" i="1"/>
  <c r="L314" i="1"/>
  <c r="M314" i="1"/>
  <c r="N314" i="1"/>
  <c r="S314" i="1"/>
  <c r="L315" i="1"/>
  <c r="M315" i="1"/>
  <c r="N315" i="1"/>
  <c r="S315" i="1"/>
  <c r="L318" i="1"/>
  <c r="S318" i="1"/>
  <c r="L319" i="1"/>
  <c r="S319" i="1"/>
  <c r="L320" i="1"/>
  <c r="M320" i="1"/>
  <c r="N320" i="1"/>
  <c r="L321" i="1"/>
  <c r="M321" i="1"/>
  <c r="N321" i="1"/>
  <c r="L322" i="1"/>
  <c r="M322" i="1"/>
  <c r="N322" i="1"/>
  <c r="S322" i="1"/>
  <c r="L323" i="1"/>
  <c r="M323" i="1"/>
  <c r="N323" i="1"/>
  <c r="S323" i="1"/>
  <c r="L324" i="1"/>
  <c r="M324" i="1"/>
  <c r="N324" i="1"/>
  <c r="S324" i="1"/>
  <c r="L325" i="1"/>
  <c r="M325" i="1"/>
  <c r="N325" i="1"/>
  <c r="S325" i="1"/>
  <c r="L326" i="1"/>
  <c r="M326" i="1"/>
  <c r="N326" i="1"/>
  <c r="S326" i="1"/>
  <c r="L327" i="1"/>
  <c r="M327" i="1"/>
  <c r="N327" i="1"/>
  <c r="S327" i="1"/>
  <c r="L328" i="1"/>
  <c r="M328" i="1"/>
  <c r="N328" i="1"/>
  <c r="L329" i="1"/>
  <c r="M329" i="1"/>
  <c r="N329" i="1"/>
  <c r="L333" i="1"/>
  <c r="M333" i="1"/>
  <c r="N333" i="1"/>
  <c r="S333" i="1"/>
  <c r="L334" i="1"/>
  <c r="M334" i="1"/>
  <c r="N334" i="1"/>
  <c r="S334" i="1"/>
  <c r="L335" i="1"/>
  <c r="M335" i="1"/>
  <c r="N335" i="1"/>
  <c r="S335" i="1"/>
  <c r="L336" i="1"/>
  <c r="M336" i="1"/>
  <c r="N336" i="1"/>
  <c r="S336" i="1"/>
  <c r="L337" i="1"/>
  <c r="M337" i="1"/>
  <c r="N337" i="1"/>
  <c r="S337" i="1"/>
  <c r="L338" i="1"/>
  <c r="M338" i="1"/>
  <c r="N338" i="1"/>
  <c r="S338" i="1"/>
  <c r="L339" i="1"/>
  <c r="M339" i="1"/>
  <c r="N339" i="1"/>
  <c r="S339" i="1"/>
  <c r="L344" i="1"/>
  <c r="M344" i="1"/>
  <c r="N344" i="1"/>
  <c r="S344" i="1"/>
  <c r="L345" i="1"/>
  <c r="M345" i="1"/>
  <c r="N345" i="1"/>
  <c r="S345" i="1"/>
  <c r="L346" i="1"/>
  <c r="M346" i="1"/>
  <c r="N346" i="1"/>
  <c r="S346" i="1"/>
</calcChain>
</file>

<file path=xl/sharedStrings.xml><?xml version="1.0" encoding="utf-8"?>
<sst xmlns="http://schemas.openxmlformats.org/spreadsheetml/2006/main" count="2023" uniqueCount="905">
  <si>
    <t>02.07.2026</t>
  </si>
  <si>
    <t>ООО "РЫЖИЙ КОТ"</t>
  </si>
  <si>
    <t>Номер</t>
  </si>
  <si>
    <t>Код</t>
  </si>
  <si>
    <t>Наименование</t>
  </si>
  <si>
    <t>Артикул</t>
  </si>
  <si>
    <t>Маркировка</t>
  </si>
  <si>
    <t>Стандарт коробки</t>
  </si>
  <si>
    <t>Кол-во на складах</t>
  </si>
  <si>
    <t>Изображение</t>
  </si>
  <si>
    <t>Минимальный Заказ</t>
  </si>
  <si>
    <t>Цена</t>
  </si>
  <si>
    <t>ЗАКАЗ</t>
  </si>
  <si>
    <t>Сумма заказа</t>
  </si>
  <si>
    <t>Масса</t>
  </si>
  <si>
    <t>Объем</t>
  </si>
  <si>
    <t>Новинка</t>
  </si>
  <si>
    <t>Штрихкод</t>
  </si>
  <si>
    <t>Ставка НДС</t>
  </si>
  <si>
    <t>Статус печати</t>
  </si>
  <si>
    <t>Картинка на сайте</t>
  </si>
  <si>
    <t>Описание</t>
  </si>
  <si>
    <t>Подлежит маркировке Честный знак</t>
  </si>
  <si>
    <t>03. ГК Проф-Пресс ООО "Рыжий Кот"  ИГРЫ И ИГРУШКИ</t>
  </si>
  <si>
    <t xml:space="preserve">    НОВЫЙ ГОД</t>
  </si>
  <si>
    <t>03. ПАЗЛЫ НОВОГОДНИЕ</t>
  </si>
  <si>
    <t>20. 500 ЭЛЕМЕНТОВ</t>
  </si>
  <si>
    <t>275483</t>
  </si>
  <si>
    <t>ПАЗЛЫ 500 элементов. ДЕД МОРОЗ (Арт. Х500-5912)</t>
  </si>
  <si>
    <t>Х500-5912</t>
  </si>
  <si>
    <t>Честный знак</t>
  </si>
  <si>
    <t>НОВИНКА</t>
  </si>
  <si>
    <t>4670419759125</t>
  </si>
  <si>
    <t>10%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</si>
  <si>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500 шт.</t>
  </si>
  <si>
    <t>Подлежит маркировке ЧЗ Игрушки с 1 декабря 2025</t>
  </si>
  <si>
    <t>275484</t>
  </si>
  <si>
    <t>ПАЗЛЫ 500 элементов. ДЕТИ И ЛОШАДЬ (Арт. Х500-5913)</t>
  </si>
  <si>
    <t>Х500-5913</t>
  </si>
  <si>
    <t>4670419759132</t>
  </si>
  <si>
    <t>275482</t>
  </si>
  <si>
    <t>ПАЗЛЫ 500 элементов. ЗИМНИЙ САНКТ-ПЕТЕРБУРГ (Арт. Х500-5911)</t>
  </si>
  <si>
    <t>Х500-5911</t>
  </si>
  <si>
    <t>4670419759118</t>
  </si>
  <si>
    <t>275480</t>
  </si>
  <si>
    <t>ПАЗЛЫ 500 элементов. ЗИМНЯЯ МОСКВА (Арт. Х500-5909)</t>
  </si>
  <si>
    <t>Х500-5909</t>
  </si>
  <si>
    <t>4670419759095</t>
  </si>
  <si>
    <t>275479</t>
  </si>
  <si>
    <t>ПАЗЛЫ 500 элементов. НОВОГОДНИЙ КАТОК (Арт. Х500-5908)</t>
  </si>
  <si>
    <t>Х500-5908</t>
  </si>
  <si>
    <t>4670419759088</t>
  </si>
  <si>
    <t>275481</t>
  </si>
  <si>
    <t>ПАЗЛЫ 500 элементов. РОЖДЕСТВЕНСКИЙ ПОЕЗД (Арт. Х500-5910)</t>
  </si>
  <si>
    <t>Х500-5910</t>
  </si>
  <si>
    <t>4670419759101</t>
  </si>
  <si>
    <t>22. Пазлы серия "Оживи мультфильм"</t>
  </si>
  <si>
    <t>3. 60 элементов</t>
  </si>
  <si>
    <t>273253</t>
  </si>
  <si>
    <t>Оживи мультфильм. Пазлы 60 элементов. "ЗИМОВЬЕ ЗВЕРЕЙ" (Арт. Х60-5076)</t>
  </si>
  <si>
    <t>Х60-5076</t>
  </si>
  <si>
    <t>4670419750764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</si>
  <si>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60. Особенность: оживающие пазлы.</t>
  </si>
  <si>
    <t>4. 104 элемента</t>
  </si>
  <si>
    <t>273241</t>
  </si>
  <si>
    <t>"Оживи мультфильм" Пазлы 104 элемента."БЕЛОЧКА С ПОДАРКАМИ" (Арт. Х104-5066)</t>
  </si>
  <si>
    <t>Х104-5066</t>
  </si>
  <si>
    <t>4670419750665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</si>
  <si>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104. Особенность: оживающие пазлы.</t>
  </si>
  <si>
    <t xml:space="preserve"> СПОРТ, ЛЕТО, КЕМПИНГ</t>
  </si>
  <si>
    <t>ЛЕТО</t>
  </si>
  <si>
    <t>01. АКСЕССУАРЫ ДЛЯ ПЛАВАНИЯ</t>
  </si>
  <si>
    <t>РЫЖИЙ КОТ</t>
  </si>
  <si>
    <t>Коллекция Гусь-искупнусь</t>
  </si>
  <si>
    <t>268272</t>
  </si>
  <si>
    <t>Круг надувной Гусь Искупнусь,  60см  (арт. НАП-3710)</t>
  </si>
  <si>
    <t>НАП-3710</t>
  </si>
  <si>
    <t>4670419737109</t>
  </si>
  <si>
    <t>Надувной круг для плавания "Гусь Искупнусь" позволит деткам безопасно находиться в море или водоеме, а яркая расцветка не даст родителям потерять малыша из виду. Ребенок может самостоятельно плавать без поддержки взрослого! Круг можно использовать и как средство отдыха на воде, и как надёжного помощника во время первых уроков плавания. Размер: 60 см.</t>
  </si>
  <si>
    <t>268271</t>
  </si>
  <si>
    <t>Матрас надувной детский Гусь Искупнусь, 72*47 см (арт. НАП-3709)</t>
  </si>
  <si>
    <t>НАП-3709</t>
  </si>
  <si>
    <t>4670419737093</t>
  </si>
  <si>
    <t>22%</t>
  </si>
  <si>
    <t>Матрас для плавания — незаменимый атрибут любого пляжного отдыха! Он изготовлен из материала, устойчивого к воздействию УФ лучей, а это значит, что такой матрас будет радовать вас долгие годы. Размер: 72х47  см.</t>
  </si>
  <si>
    <t>Не подлежит маркировке ЧЗ</t>
  </si>
  <si>
    <t>268277</t>
  </si>
  <si>
    <t>Нарукавники накатные надувные Гусь Искупнусь,  24*19см  (арт. НАП-3713)</t>
  </si>
  <si>
    <t>НАП-3713</t>
  </si>
  <si>
    <t>4670419737130</t>
  </si>
  <si>
    <t>Нарукавники для плавания обладают оптимальной плавучестью в воде. Они помогут ребенку чувствовать себя увереннее и перестать бояться воды, если такой страх имеется. Облегчат обучение плаванию. Размер в надутом состоянии: 24x19 см.</t>
  </si>
  <si>
    <t>Коллекция Жемчужинки</t>
  </si>
  <si>
    <t>268244</t>
  </si>
  <si>
    <t>Круг надувной Жемчужинки,  50см  (арт. НАП-3689)</t>
  </si>
  <si>
    <t>НАП-3689</t>
  </si>
  <si>
    <t>4670419736898</t>
  </si>
  <si>
    <t>Надувной круг для плавания "Жемчужинки" позволит деткам безопасно находиться в море или водоеме, а яркая расцветка не даст родителям потерять малыша из виду. Ребенок может самостоятельно плавать без поддержки взрослого! Круг можно использовать и как средство отдыха на воде, и как надёжного помощника во время первых уроков плавания. Размер: 50 см.</t>
  </si>
  <si>
    <t>268245</t>
  </si>
  <si>
    <t>Матрас надувной детский  Жемчужинки, 72*47 см (арт. НАП-3690)</t>
  </si>
  <si>
    <t>НАП-3690</t>
  </si>
  <si>
    <t>4670419736904</t>
  </si>
  <si>
    <t>268243</t>
  </si>
  <si>
    <t>Нарукавники накатные надувные Жемчужинки,  24*19см  (арт. НАП-3688)</t>
  </si>
  <si>
    <t>НАП-3688</t>
  </si>
  <si>
    <t>4670419736881</t>
  </si>
  <si>
    <t>Коллекция Задорные Енотики</t>
  </si>
  <si>
    <t>268240</t>
  </si>
  <si>
    <t>Круг надувной Задорные Енотики,  50см  (арт. НАП-3686)</t>
  </si>
  <si>
    <t>НАП-3686</t>
  </si>
  <si>
    <t>4670419736867</t>
  </si>
  <si>
    <t>Надувной круг для плавания "Задорные Енотики" позволит деткам безопасно находиться в море или водоёме, а яркая расцветка не даст родителям потерять малыша из виду. Ребёнок может самостоятельно плавать без поддержки взрослого! Круг можно использовать и как средство отдыха на воде, и как надёжного помощника во время первых уроков плавания. Диаметр: 50 см.</t>
  </si>
  <si>
    <t>268241</t>
  </si>
  <si>
    <t>Матрас надувной детский Задорные Енотики, 72*47 см (арт. НАП-3687)</t>
  </si>
  <si>
    <t>НАП-3687</t>
  </si>
  <si>
    <t>4670419736874</t>
  </si>
  <si>
    <t>268239</t>
  </si>
  <si>
    <t>Нарукавники накатные надувные Задорные Енотики,  24*19см  (арт. НАП-3685)</t>
  </si>
  <si>
    <t>НАП-3685</t>
  </si>
  <si>
    <t>4670419736850</t>
  </si>
  <si>
    <t>Коллекция Заюшка в отпуске</t>
  </si>
  <si>
    <t>268253</t>
  </si>
  <si>
    <t>Круг надувной Заюшка в отпуске,  60см  (арт. НАП-3696)</t>
  </si>
  <si>
    <t>НАП-3696</t>
  </si>
  <si>
    <t>4670419736966</t>
  </si>
  <si>
    <t>Надувной круг для плавания "Заюшка" позволит деткам безопасно находиться в море или водоеме, а яркая расцветка не даст родителям потерять малыша из виду. Ребенок может самостоятельно плавать без поддержки взрослого! Круг можно использовать и как средство отдыха на воде, и как надёжного помощника во время первых уроков плавания. Размер: 60 см.</t>
  </si>
  <si>
    <t>268254</t>
  </si>
  <si>
    <t>Матрас надувной детский Заюшка в отпуске, 72*47 см (арт. НАП-3697)</t>
  </si>
  <si>
    <t>НАП-3697</t>
  </si>
  <si>
    <t>4670419736973</t>
  </si>
  <si>
    <t>Коллекция Классика Фаст Фуда</t>
  </si>
  <si>
    <t>268257</t>
  </si>
  <si>
    <t>Круг надувной Классика Фаст Фуда,  60см  (арт. НАП-3699)</t>
  </si>
  <si>
    <t>НАП-3699</t>
  </si>
  <si>
    <t>4670419736997</t>
  </si>
  <si>
    <t>Надувной круг для плавания "Классика Фаст Фуда" позволит деткам безопасно находиться в море или водоеме, а яркая расцветка не даст родителям потерять малыша из виду. Ребенок может самостоятельно плавать без поддержки взрослого! Круг можно использовать и как средство отдыха на воде, и как надёжного помощника во время первых уроков плавания. Размер: 60 см.</t>
  </si>
  <si>
    <t>268258</t>
  </si>
  <si>
    <t>Матрас надувной детский Классика Фаст Фуда, 100*50 см (арт. НАП-3700)</t>
  </si>
  <si>
    <t>НАП-3700</t>
  </si>
  <si>
    <t>4670419737000</t>
  </si>
  <si>
    <t>Матрас для плавания — незаменимый атрибут любого пляжного отдыха! Он изготовлен из материала, устойчивого к воздействию УФ лучей, а это значит, что такой матрас будет радовать вас долгие годы. Размер: 100х50  см.</t>
  </si>
  <si>
    <t>268256</t>
  </si>
  <si>
    <t>Нарукавники накатные надувные Классика Фаст Фуда,  24*19см  (арт. НАП-3698)</t>
  </si>
  <si>
    <t>НАП-3698</t>
  </si>
  <si>
    <t>4670419736980</t>
  </si>
  <si>
    <t>Коллекция Монстрики</t>
  </si>
  <si>
    <t>268284</t>
  </si>
  <si>
    <t>Круг надувной Монстрики,  60см  (арт. НАП-3717)</t>
  </si>
  <si>
    <t>НАП-3717</t>
  </si>
  <si>
    <t>4670419737178</t>
  </si>
  <si>
    <t>Надувной круг для плавания "Монстрики" позволит деткам безопасно находиться в море или водоеме, а яркая расцветка не даст родителям потерять малыша из виду. Ребенок может самостоятельно плавать без поддержки взрослого! Круг можно использовать и как средство отдыха на воде, и как надёжного помощника во время первых уроков плавания. Размер: 60 см.</t>
  </si>
  <si>
    <t>268283</t>
  </si>
  <si>
    <t>Матрас надувной детский  Монстрики, 72*47 см (арт. НАП-3716)</t>
  </si>
  <si>
    <t>НАП-3716</t>
  </si>
  <si>
    <t>4670419737161</t>
  </si>
  <si>
    <t>268285</t>
  </si>
  <si>
    <t>Нарукавники накатные надувные Монстрики,  24*19см  (арт. НАП-3718)</t>
  </si>
  <si>
    <t>НАП-3718</t>
  </si>
  <si>
    <t>4670419737185</t>
  </si>
  <si>
    <t>Коллекция Рыжие котики</t>
  </si>
  <si>
    <t>268268</t>
  </si>
  <si>
    <t>Круг надувной Рыжие котики,  50см  (арт. НАП-3706)</t>
  </si>
  <si>
    <t>НАП-3706</t>
  </si>
  <si>
    <t>4670419737062</t>
  </si>
  <si>
    <t>Надувной круг для плавания "Рыжие котики" позволит деткам безопасно находиться в море или водоеме, а яркая расцветка не даст родителям потерять малыша из виду. Ребенок может самостоятельно плавать без поддержки взрослого! Круг можно использовать и как средство отдыха на воде, и как надёжного помощника во время первых уроков плавания. Размер: 50 см.</t>
  </si>
  <si>
    <t>268270</t>
  </si>
  <si>
    <t>Матрас надувной детский  Рыжие котики, 100*50 см (арт. НАП-3708)</t>
  </si>
  <si>
    <t>НАП-3708</t>
  </si>
  <si>
    <t>4670419737086</t>
  </si>
  <si>
    <t>268269</t>
  </si>
  <si>
    <t>Нарукавники накатные надувные Рыжие котики,  24*19см  (арт. НАП-3707)</t>
  </si>
  <si>
    <t>НАП-3707</t>
  </si>
  <si>
    <t>4670419737079</t>
  </si>
  <si>
    <t>Коллекция Утята</t>
  </si>
  <si>
    <t>268248</t>
  </si>
  <si>
    <t>Круг надувной Утята,  50см  (арт. НАП-3692)</t>
  </si>
  <si>
    <t>НАП-3692</t>
  </si>
  <si>
    <t>4670419736928</t>
  </si>
  <si>
    <t>Надувной круг для плавания "Утята" позволит деткам безопасно находиться в море или водоеме, а яркая расцветка не даст родителям потерять малыша из виду. Ребенок может самостоятельно плавать без поддержки взрослого! Круг можно использовать и как средство отдыха на воде, и как надёжного помощника во время первых уроков плавания. Размер: 50 см.</t>
  </si>
  <si>
    <t>268249</t>
  </si>
  <si>
    <t>Матрас надувной детский  Утята, 72*47 см (арт. НАП-3693)</t>
  </si>
  <si>
    <t>НАП-3693</t>
  </si>
  <si>
    <t>4670419736935</t>
  </si>
  <si>
    <t>268247</t>
  </si>
  <si>
    <t>Нарукавники накатные надувные Утята,  24*19см  (арт. НАП-3691)</t>
  </si>
  <si>
    <t>НАП-3691</t>
  </si>
  <si>
    <t>4670419736911</t>
  </si>
  <si>
    <t>ЛИЦЕНЗИЯ</t>
  </si>
  <si>
    <t>Коллекция Синий Трактор</t>
  </si>
  <si>
    <t>268261</t>
  </si>
  <si>
    <t>Бассейн надувной Синий трактор, 120*25 см (арт. НАП-3701)</t>
  </si>
  <si>
    <t>НАП-3701</t>
  </si>
  <si>
    <t>4670419737017</t>
  </si>
  <si>
    <t>Надувной бассейн идеально подойдет для использования на даче и природе. Размер в надутом состоянии: 120х25 см.</t>
  </si>
  <si>
    <t>268262</t>
  </si>
  <si>
    <t>Круг надувной Синий трактор,  60см  (арт. НАП-3702)</t>
  </si>
  <si>
    <t>НАП-3702</t>
  </si>
  <si>
    <t>4670419737024</t>
  </si>
  <si>
    <t>Надувной круг для плавания "Синий трактор" позволит деткам безопасно находиться в море или водоеме, а яркая расцветка не даст родителям потерять малыша из виду. Ребенок может самостоятельно плавать без поддержки взрослого! Круг можно использовать и как средство отдыха на воде, и как надёжного помощника во время первых уроков плавания. Размер: 60 см.</t>
  </si>
  <si>
    <t>268265</t>
  </si>
  <si>
    <t>Матрас надувной детский  Синий трактор, 100*50 см (арт. НАП-3705)</t>
  </si>
  <si>
    <t>НАП-3705</t>
  </si>
  <si>
    <t>4670419737055</t>
  </si>
  <si>
    <t>268263</t>
  </si>
  <si>
    <t>Мяч надувной Синий трактор, 50см  (арт. НАП-3703)</t>
  </si>
  <si>
    <t>НАП-3703</t>
  </si>
  <si>
    <t>4670419737031</t>
  </si>
  <si>
    <t>Пляжный мяч — отличный выбор для детей и взрослых. С ним можно играть как на суше, так и на воде, ведь он влагоустойчив и не боится ультрафиолетовых излучений. Размер в надутом состоянии: 50 см.</t>
  </si>
  <si>
    <t>268264</t>
  </si>
  <si>
    <t>Нарукавники надувные Синий трактор, 23*15 см (арт. НАП-3704)</t>
  </si>
  <si>
    <t>НАП-3704</t>
  </si>
  <si>
    <t>4670419737048</t>
  </si>
  <si>
    <t>Нарукавники для плавания обладают оптимальной плавучестью в воде. Они помогут ребенку чувствовать себя увереннее и перестать бояться воды, если такой страх имеется. Облегчат обучение плаванию. Размер в надутом состоянии: 23x15 см.</t>
  </si>
  <si>
    <t>06. МЫЛЬНЫЕ ПУЗЫРИ (отгрузка товара до 0°C)</t>
  </si>
  <si>
    <t>00. ТМ Рыжий кот</t>
  </si>
  <si>
    <t>262739</t>
  </si>
  <si>
    <t>Мыльные пузыри 120мл, в шоу-боксе (цвет микс), кратно 20 (арт.МПЗ-1829)</t>
  </si>
  <si>
    <t>МПЗ-1829</t>
  </si>
  <si>
    <t>4670419718290</t>
  </si>
  <si>
    <t>Мыльные пузыри доставят малышам массу удовольствия и станут отличным развлечением в любое время! Игры с мыльными пузырями развивают координацию движений и учат детей следить за движущимися предметами. Материал: пластик. Объем: 120 мл. Цвет: микс. В шоу-боксе: 20 шт.</t>
  </si>
  <si>
    <t>262699</t>
  </si>
  <si>
    <t>Мыльные пузыри 30мл, в шоу-боксе (цвет микс), кратно 12 (арт.МПЗ-1846)</t>
  </si>
  <si>
    <t>МПЗ-1846</t>
  </si>
  <si>
    <t>4670419718467</t>
  </si>
  <si>
    <t>Мыльные пузыри доставят малышам массу удовольствия и станут отличным развлечением в любое время! Игры с мыльными пузырями развивают координацию движений и учат детей следить за движущимися предметами. Материал: пластик. Объем: 30 мл. Цвет: микс. В шоу-боксе: 12 шт.</t>
  </si>
  <si>
    <t>262703</t>
  </si>
  <si>
    <t>Мыльные пузыри 30мл, в шоу-боксе (цвет микс), кратно 12 (арт.МПЗ-1847)</t>
  </si>
  <si>
    <t>МПЗ-1847</t>
  </si>
  <si>
    <t>4670419718474</t>
  </si>
  <si>
    <t>262708</t>
  </si>
  <si>
    <t>Мыльные пузыри 35мл, в шоу-боксе (цвет микс), кратно 12 (арт.МПЗ-1849)</t>
  </si>
  <si>
    <t>МПЗ-1849</t>
  </si>
  <si>
    <t>4670419718498</t>
  </si>
  <si>
    <t>Мыльные пузыри доставят малышам массу удовольствия и станут отличным развлечением в любое время! Игры с мыльными пузырями развивают координацию движений и учат детей следить за движущимися предметами. Материал: пластик. Объем: 35 мл. Цвет: микс. В шоу-боксе: 12 шт.</t>
  </si>
  <si>
    <t>262710</t>
  </si>
  <si>
    <t>Мыльные пузыри 35мл, в шоу-боксе (цвет микс), кратно 12 (арт.МПЗ-1850)</t>
  </si>
  <si>
    <t>МПЗ-1850</t>
  </si>
  <si>
    <t>4670419718504</t>
  </si>
  <si>
    <t>262677</t>
  </si>
  <si>
    <t>Мыльные пузыри 35мл, в шоу-боксе (цвет микс), кратно 24 (арт.МПЗ-1818)</t>
  </si>
  <si>
    <t>МПЗ-1818</t>
  </si>
  <si>
    <t>4670419718184</t>
  </si>
  <si>
    <t>Мыльные пузыри доставят малышам массу удовольствия и станут отличным развлечением в любое время! Игры с мыльными пузырями развивают координацию движений и учат детей следить за движущимися предметами. Материал: пластик. Объем: 35 мл. Цвет: микс. В шоу-боксе: 24 шт.</t>
  </si>
  <si>
    <t>262682</t>
  </si>
  <si>
    <t>Мыльные пузыри 35мл, в шоу-боксе (цвет микс), кратно 24 (арт.МПЗ-1824)</t>
  </si>
  <si>
    <t>МПЗ-1824</t>
  </si>
  <si>
    <t>4670419718245</t>
  </si>
  <si>
    <t>262684</t>
  </si>
  <si>
    <t>Мыльные пузыри 35мл, в шоу-боксе (цвет микс), кратно 24 (арт.МПЗ-1825)</t>
  </si>
  <si>
    <t>МПЗ-1825</t>
  </si>
  <si>
    <t>4670419718252</t>
  </si>
  <si>
    <t>262687</t>
  </si>
  <si>
    <t>Мыльные пузыри 35мл, в шоу-боксе (цвет микс), кратно 24 (арт.МПЗ-1826)</t>
  </si>
  <si>
    <t>МПЗ-1826</t>
  </si>
  <si>
    <t>4670419718269</t>
  </si>
  <si>
    <t>262688</t>
  </si>
  <si>
    <t>Мыльные пузыри 35мл, в шоу-боксе (цвет микс), кратно 24 (арт.МПЗ-1827)</t>
  </si>
  <si>
    <t>МПЗ-1827</t>
  </si>
  <si>
    <t>4670419718276</t>
  </si>
  <si>
    <t>262691</t>
  </si>
  <si>
    <t>Мыльные пузыри 35мл, в шоу-боксе (цвет микс), кратно 24 (арт.МПЗ-1828)</t>
  </si>
  <si>
    <t>МПЗ-1828</t>
  </si>
  <si>
    <t>4670419718283</t>
  </si>
  <si>
    <t>262706</t>
  </si>
  <si>
    <t>Мыльные пузыри 36мл, в шоу-боксе (цвет микс), кратно 12 (арт.МПЗ-1848)</t>
  </si>
  <si>
    <t>МПЗ-1848</t>
  </si>
  <si>
    <t>4670419718481</t>
  </si>
  <si>
    <t>Мыльные пузыри доставят малышам массу удовольствия и станут отличным развлечением в любое время! Игры с мыльными пузырями развивают координацию движений и учат детей следить за движущимися предметами. Материал: пластик. Объем: 36 мл. Цвет: микс. В шоу-боксе: 12 шт.</t>
  </si>
  <si>
    <t>262695</t>
  </si>
  <si>
    <t>Мыльные пузыри 65мл, в шоу-боксе (цвет микс), кратно 24 (арт.МПЗ-1844)</t>
  </si>
  <si>
    <t>МПЗ-1844</t>
  </si>
  <si>
    <t>4670419718443</t>
  </si>
  <si>
    <t>Мыльные пузыри доставят малышам массу удовольствия и станут отличным развлечением в любое время! Игры с мыльными пузырями развивают координацию движений и учат детей следить за движущимися предметами. Материал: пластик. Объем: 65 мл. Цвет: микс. В шоу-боксе: 24 шт.</t>
  </si>
  <si>
    <t>262696</t>
  </si>
  <si>
    <t>Мыльные пузыри 65мл, в шоу-боксе (цвет микс), кратно 24 (арт.МПЗ-1845)</t>
  </si>
  <si>
    <t>МПЗ-1845</t>
  </si>
  <si>
    <t>4670419718450</t>
  </si>
  <si>
    <t>04. Концентрат для мыльных пузырей</t>
  </si>
  <si>
    <t>262781</t>
  </si>
  <si>
    <t>Концентрат для мыльных пузырей (100 мл на 3000 мл воды) (арт. Y12411069)</t>
  </si>
  <si>
    <t>Y12411069</t>
  </si>
  <si>
    <t>4670419719334</t>
  </si>
  <si>
    <t>Концентрат для мыльных пузырей. Разводить в соотношении: 100 мл на 3000 мл воды.</t>
  </si>
  <si>
    <t>Подлежит как Косметика с 1 мая 2025</t>
  </si>
  <si>
    <t>262770</t>
  </si>
  <si>
    <t>Концентрат для мыльных пузырей (11 мл  на 350 мл воды) (арт. Y12411063)</t>
  </si>
  <si>
    <t>Y12411063</t>
  </si>
  <si>
    <t>4670419719280</t>
  </si>
  <si>
    <t>Концентрат для мыльных пузырей. Разводить в соотношении: 11 мл на 350 мл воды.</t>
  </si>
  <si>
    <t>262769</t>
  </si>
  <si>
    <t>Концентрат для мыльных пузырей (240 мл на 1500 мл воды) (арт. Y19131066)</t>
  </si>
  <si>
    <t>Y19131066</t>
  </si>
  <si>
    <t>4670419719273</t>
  </si>
  <si>
    <t>Концентрат для мыльных пузырей. Разводить в соотношении: 240 мл на 1500 мл воды.</t>
  </si>
  <si>
    <t>262777</t>
  </si>
  <si>
    <t>Концентрат для мыльных пузырей (34 мл на 1000 мл воды) (арт. Y12411065)</t>
  </si>
  <si>
    <t>Y12411065</t>
  </si>
  <si>
    <t>4670419719303</t>
  </si>
  <si>
    <t>Концентрат для мыльных пузырей. Разводить в соотношении: 34 мл на 1000 мл воды.</t>
  </si>
  <si>
    <t>262779</t>
  </si>
  <si>
    <t>Концентрат для мыльных пузырей (67 мл на 2000 мл воды) (арт. Y12411067)</t>
  </si>
  <si>
    <t>Y12411067</t>
  </si>
  <si>
    <t>4670419719310</t>
  </si>
  <si>
    <t>Концентрат для мыльных пузырей. Разводить в соотношении: 67 мл на 2000 мл воды.</t>
  </si>
  <si>
    <t>262780</t>
  </si>
  <si>
    <t>Концентрат для мыльных пузырей (84 мл на 2500 мл воды) (арт. Y12411068)</t>
  </si>
  <si>
    <t>Y12411068</t>
  </si>
  <si>
    <t>4670419719327</t>
  </si>
  <si>
    <t>Концентрат для мыльных пузырей. Разводить в соотношении: 84 мл на 2500 мл воды.</t>
  </si>
  <si>
    <t>СПОРТ</t>
  </si>
  <si>
    <t>01. ВЕЛОСИПЕДЫ</t>
  </si>
  <si>
    <t xml:space="preserve">1. Велосипеды трехколесные </t>
  </si>
  <si>
    <t xml:space="preserve">1.2 Велосипеды трехколесные с ручкой </t>
  </si>
  <si>
    <t>1.2.1 Велосипеды трехколесные с ручкой Velobibi</t>
  </si>
  <si>
    <t>2. EVA колеса</t>
  </si>
  <si>
    <t>2.1 Велосипед трёхколесный с ручкой колеса EVA 10"/8"</t>
  </si>
  <si>
    <t>Велосипед трехколесный с ручкой МЕЧТА колеса EVA 10"/8" муз.модуль</t>
  </si>
  <si>
    <t>268476</t>
  </si>
  <si>
    <t>Велосипед трёхколесный с ручкой  МЕЧТА (колеса EVA 10"/8" муз.модуль) серый (арт. ВЛ-3730)</t>
  </si>
  <si>
    <t>ВЛ-3730</t>
  </si>
  <si>
    <t>НЕПЕЧАТНАЯ</t>
  </si>
  <si>
    <t>Велосипед c регулируемой по высоте ручкой управления, позволяет родителю управлять движением велосипеда одной рукой
Колеса EVA: 10 и 8 дюймов. Сиденье с высокой спинкой. Вес изделия: 8,3 кг. Максимальная нагрузка до 30 кг. Возраст 1-3 года.</t>
  </si>
  <si>
    <t>Подлежит маркировке ЧЗ как Велосипеды</t>
  </si>
  <si>
    <t>268475</t>
  </si>
  <si>
    <t>Велосипед трёхколесный с ручкой МЕЧТА  (колеса EVA 10"/8" муз.модуль) розовый (арт. ВЛ-3729)</t>
  </si>
  <si>
    <t>ВЛ-3729</t>
  </si>
  <si>
    <t>268474</t>
  </si>
  <si>
    <t>Велосипед трёхколесный с ручкой МЕЧТА (колеса EVA 10"/8" муз.модуль) черный (арт.ВЛ-3728)</t>
  </si>
  <si>
    <t>ВЛ-3728</t>
  </si>
  <si>
    <t>1.2.2 Велосипеды трехколесные с ручкой DinaMix</t>
  </si>
  <si>
    <t>1. EVA колеса</t>
  </si>
  <si>
    <t>Велосипед трёхколесный с ручкой "МЕРКУРИЙ" колеса EVA 10"/8"</t>
  </si>
  <si>
    <t>265043</t>
  </si>
  <si>
    <t>Велосипед трёхколесный с ручкой МЕРКУРИЙ (колеса EVA 10"/8") мятный (арт. ВЛ-2764)</t>
  </si>
  <si>
    <t>ВЛ-2764</t>
  </si>
  <si>
    <t>4670419727643</t>
  </si>
  <si>
    <t>Трёхколёсный велосипед с ручкой Цвет: мятный. Колёса EVA: 10 и 8 дюймов.</t>
  </si>
  <si>
    <t>1.3 ЛИЦЕНЗИЯ</t>
  </si>
  <si>
    <t>СИНИЙ ТРАКТОР</t>
  </si>
  <si>
    <t>270824</t>
  </si>
  <si>
    <t>Велосипед трёхколесный с ручкой СИНИЙ ТРАКТОР (колеса EVA 10"/8" муз.модуль) синий (арт. ВЛ-4658)</t>
  </si>
  <si>
    <t>ВЛ-4658</t>
  </si>
  <si>
    <t>Велосипед "СИНИЙ ТРАКТОР" c ручкой управления, позволяет родителю управлять движением велосипеда одной рукой. Имеет музыкальный модуль. Колеса EVA: 10 и 8 дюймов. Вес изделия: 9 кг. Возраст: 1-3. Материал: металл, пластик, текстиль.</t>
  </si>
  <si>
    <t>270118</t>
  </si>
  <si>
    <t>Велосипед трёхколесный СИНИЙ ТРАКТОР (колеса EVA 9"/7" муз.модуль) синий (арт. ВЛ-4429)</t>
  </si>
  <si>
    <t>ВЛ-4429</t>
  </si>
  <si>
    <t>Трёхколёсный велосипед позволяет ребёнку управлять им легко и безопасно. Особенности изделия: прочная конструкция велосипеда; эргономичное пластмассовое сиденье с удобной невысокой спинкой; фактурный рисунок на педалях, предотвращающий соскальзывание ног; прорезиненные накладки на руле препятствуют скольжению рук; багажная корзина. Цвет: синий.</t>
  </si>
  <si>
    <t>03. САМОКАТЫ</t>
  </si>
  <si>
    <t>4. Трюковые</t>
  </si>
  <si>
    <t>3.1 Самокаты трюковые U-TURN</t>
  </si>
  <si>
    <t>1. Самокаты трюковые колесо PU 100 мм</t>
  </si>
  <si>
    <t>1.3. Самокат трюковый "TWIST", колеса PU 100 мм, пластик, ABEC-9, Т-образный руль</t>
  </si>
  <si>
    <t>266439</t>
  </si>
  <si>
    <t>Самокат трюковый Twist (колеса PU 100мм, 66х47,2х83,2см, до 100кг) фиолетовый (Арт.СМК-2882)</t>
  </si>
  <si>
    <t>СМК-2882</t>
  </si>
  <si>
    <t>4670419730667</t>
  </si>
  <si>
    <t>Колеса: PU
Размер самоката: 66х47,2х83,2 см
Диаметр колес: 100 мм
Подшипник: ABEC 9
Руль: Т-образный
Материал: металл, пластик
Максимальный вес: до 100 кг
Цвет: фиолетовый
Упаковка: коробка</t>
  </si>
  <si>
    <t>266441</t>
  </si>
  <si>
    <t>Самокат трюковый Twist (колеса PU 100мм, 66х47,2х83,2см, до 100кг) чёрный (Арт.СМК-2881)</t>
  </si>
  <si>
    <t>СМК-2881</t>
  </si>
  <si>
    <t>4670419730681</t>
  </si>
  <si>
    <t>Колеса: PU
Размер самоката: 66х47,2х83,2 см
Диаметр колес: 100 мм
Подшипник: ABEC 9
Руль: Т-образный
Материал: металл, пластик
Максимальный вес: до 100 кг
Цвет: чёрный
Упаковка: коробка</t>
  </si>
  <si>
    <t>2. Самокаты трюковые колесо PU 110 мм</t>
  </si>
  <si>
    <t>2.2. Самокат трюковый "GRAND", колеса PU 110 мм, алюминий, Y-образный руль</t>
  </si>
  <si>
    <t>266448</t>
  </si>
  <si>
    <t>Самокат трюковый Grand (колеса PU 110мм, 66х49х81см, до 100 кг) чёрный (Арт.СМК-2891)</t>
  </si>
  <si>
    <t>СМК-2891</t>
  </si>
  <si>
    <t>4670419730827</t>
  </si>
  <si>
    <t>Колеса: PU
Размер самоката: 66х49х81 см
Диаметр колес: 110 мм
Подшипник: ABEC 9
Руль: Y-образный
Материал: металл, пластик
Максимальный вес: до 100 кг
Цвет: чёрный
Упаковка: коробка</t>
  </si>
  <si>
    <t>09. СПОРТИВНЫЕ ИГРЫ</t>
  </si>
  <si>
    <t>БАДМИНТОН</t>
  </si>
  <si>
    <t>БАДМИНТОН U-TURN</t>
  </si>
  <si>
    <t>270012</t>
  </si>
  <si>
    <t>Набор для бадминтона (2 ракетки, 3 воланчика, синий, сетка) (Арт.НБД-4379)</t>
  </si>
  <si>
    <t>НБД-4379</t>
  </si>
  <si>
    <t>4670419743797</t>
  </si>
  <si>
    <t>Бадминтон - один из самых популярных спортивных развлечений. Набор для бадминтона состоит из 2 ракеток, 3 воланчиков и специального чехла для хранения и переноски. Набор разработан для бадминтонистов-любителей, которым требуется максимально надежная, удобная в игре и маневренная ракетка. Цвет: синий.</t>
  </si>
  <si>
    <t>МЯЧИ</t>
  </si>
  <si>
    <t>МЯЧИ ПВХ</t>
  </si>
  <si>
    <t>от 20 см</t>
  </si>
  <si>
    <t>264240</t>
  </si>
  <si>
    <t>Мяч надувной (23 см, 50гр, в пакете), микс (арт.QL-930)</t>
  </si>
  <si>
    <t>QL-930</t>
  </si>
  <si>
    <t>4670419725465</t>
  </si>
  <si>
    <t>Пляжный мяч — отличный выбор для детей и взрослых. С ним можно играть как на суше, так и на воде, ведь он влагоустойчив и не боится ультрафиолетовых излучений. Материал: ПВХ, без запаха. Размер в надутом состоянии: 23 см. Плотность: 50 гр. Цвет: микс. В пакете.</t>
  </si>
  <si>
    <t>10. СПОРТИВНЫЕ ПРИНАДЛЕЖНОСТИ И АКСЕССУАРЫ</t>
  </si>
  <si>
    <t>НАСОСЫ, ИГЛЫ</t>
  </si>
  <si>
    <t>Насосы U-TURN</t>
  </si>
  <si>
    <t>268810</t>
  </si>
  <si>
    <t>Насос велосипедный электрический (4 насадки, кабель для USBзарядки),цвет черный (Арт.НВЛ-3882)</t>
  </si>
  <si>
    <t>НВЛ-3882</t>
  </si>
  <si>
    <t>4670419738823</t>
  </si>
  <si>
    <t>Велосипедный насос - незаменимый аксессуар для каждого велосипедиста. Этот компактный и легкий инструмент предназначен для накачивания шин на велосипеде. Насос обладает высокой производительностью и позволяет быстро и эффективно накачивать шины до необходимого давления. В наборе: 4 насадки: 1 для накачивания велосипедных шин, 2 для накачивания надувных изделий, 1 игла для мяча. Кабель для USB зарядки. Длина шланга: 19 см. Встроенный фонарик. Скорость откачки: 25л/мин. Время непрерывной работы: 60 мин. Мощность: 120 Вт. Максимальное давление: 10 Атм.</t>
  </si>
  <si>
    <t>03. ПАЗЛЫ</t>
  </si>
  <si>
    <t>01. АКСЕССУАРЫ ДЛЯ ПАЗЛОВ</t>
  </si>
  <si>
    <t>268392</t>
  </si>
  <si>
    <t>Коврик для пазлов, в наборе, размер 140х100 см, цвет: серый (арт. П-3741)</t>
  </si>
  <si>
    <t>П-3741</t>
  </si>
  <si>
    <t>4670419737413</t>
  </si>
  <si>
    <t>Коврик для пазлов — незаменимая вещь для любителей собирать большие пазлы. Он позволит аккуратно убрать незаконченную работу, чтобы в любое удобное время вернуться к ней. Коврик выполнен из синтетической ворсовой ткани, чтобы детали не скользили по ней. Когда захотите убрать работу, просто сверните коврик с частично собранным пазлом в рулон! Подходит для сборки: 1500 шт, размер 85х60см; 2000 шт размер 96,6х68,8 см; 3000 шт размер 140х100 см.</t>
  </si>
  <si>
    <t>268399</t>
  </si>
  <si>
    <t>Коврик для пазлов, в наборе, размер 140х100 см, цвет: чёрный (арт. П-3743)</t>
  </si>
  <si>
    <t>П-3743</t>
  </si>
  <si>
    <t>4670419737437</t>
  </si>
  <si>
    <t>268396</t>
  </si>
  <si>
    <t>Коврик для пазлов, в наборе, размер 140х100см, цвет: зелёный (арт. П-3742)</t>
  </si>
  <si>
    <t>П-3742</t>
  </si>
  <si>
    <t>4670419737420</t>
  </si>
  <si>
    <t>270811</t>
  </si>
  <si>
    <t>Стол коврик для сборки пазлов (77х52х53,6 см, 6 выдвижных ящиков, серый) (арт. СПЗ-4635)</t>
  </si>
  <si>
    <t>СПЗ-4635</t>
  </si>
  <si>
    <t>4670419746354</t>
  </si>
  <si>
    <t>Складывающая конструкция, нескользящая войлочная поверхность, для 1000 шт пазлов. Размер стола 77х53,6 см, размер ящика 27х22 (4 шт.), 24,7х17,8 (2 шт.).</t>
  </si>
  <si>
    <t>03. ПАЗЛЫ (Рыжий кот)</t>
  </si>
  <si>
    <t>01.ПАЗЛЫ В ШОУ-БОКСАХ</t>
  </si>
  <si>
    <t>01. 12 ЭЛЕМЕНТОВ (поле - 17,5х13 см, коробка - 6,5х9х2,5 см, 4 дизайна по 8 шт. в боксе)</t>
  </si>
  <si>
    <t>275772</t>
  </si>
  <si>
    <t>КОМПЛЕКТ ПАЗЛОВ №1. ПАЗЛЫ 12 элементов (20 шт в шоубоксе) (Арт. П12-6225)</t>
  </si>
  <si>
    <t>П12-6225</t>
  </si>
  <si>
    <t>4670419762255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</si>
  <si>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12 шт. В шоубоксе: 20 шт.</t>
  </si>
  <si>
    <t>275773</t>
  </si>
  <si>
    <t>КОМПЛЕКТ ПАЗЛОВ №2. ПАЗЛЫ 12 элементов (20 шт в шоубоксе) (Арт. П12-6226)</t>
  </si>
  <si>
    <t>П12-6226</t>
  </si>
  <si>
    <t>4670419762262</t>
  </si>
  <si>
    <t>04. 54 ЭЛЕМЕНТА (поле - 17,5х13 см, коробка - 6,5х9х2,5 см, 4 дизайна по 8 шт. в боксе)</t>
  </si>
  <si>
    <t>275780</t>
  </si>
  <si>
    <t>КОМПЛЕКТ ПАЗЛОВ №6. ПАЗЛЫ 54 элемента (20 шт в шоубоксе) (Арт. П54-6230)</t>
  </si>
  <si>
    <t>П54-6230</t>
  </si>
  <si>
    <t>4670419762309</t>
  </si>
  <si>
    <t>Популярная занимательная игра, которая развивает мелкую моторику рук, память, внимание посредством собирания яркой и красочной картинки. Количество элементов: 54 шт.</t>
  </si>
  <si>
    <t>275784</t>
  </si>
  <si>
    <t>КОМПЛЕКТ ПАЗЛОВ №7. ПАЗЛЫ 54 элемента (20 шт в шоубоксе) (Арт. П54-6231)</t>
  </si>
  <si>
    <t>П54-6231</t>
  </si>
  <si>
    <t>4670419762316</t>
  </si>
  <si>
    <t>03. ПАЗЛЫ ОТ 500 ЭЛЕМЕНТОВ</t>
  </si>
  <si>
    <t>02. 500 ЭЛЕМЕНТОВ (поле - 48х34 см, коробка - 32х25,4х4см)</t>
  </si>
  <si>
    <t>ЖИВОТНЫЕ</t>
  </si>
  <si>
    <t>273268</t>
  </si>
  <si>
    <t>ПАЗЛЫ 500 элементов. СПЯЩИЕ БЕЛКИ (Арт. Ф500-5088)</t>
  </si>
  <si>
    <t>Ф500-5088</t>
  </si>
  <si>
    <t>4670419750887</t>
  </si>
  <si>
    <t>РАЗНОЕ</t>
  </si>
  <si>
    <t>273264</t>
  </si>
  <si>
    <t>ПАЗЛЫ 500 элементов. КРАСИВЫЙ КОВЕР (Арт. ШТ500-5084)</t>
  </si>
  <si>
    <t>ШТ500-5084</t>
  </si>
  <si>
    <t>4670419750849</t>
  </si>
  <si>
    <t>04. НАСТОЛЬНЫЕ ИГРЫ</t>
  </si>
  <si>
    <t>01. РАЗВИВАЮЩИЕ ИГРЫ ДЛЯ МАЛЫШЕЙ</t>
  </si>
  <si>
    <t>07. РАЗВИТИЕ ПАМЯТИ, ЛОГИКИ И ВНИМАНИЯ</t>
  </si>
  <si>
    <t>24. КАРТОЧКИ СОРТЕРЫ</t>
  </si>
  <si>
    <t>269912</t>
  </si>
  <si>
    <t>МАГНИТНЫЙ СОРТЕР. БАНКИ (арт. ИН-4314)</t>
  </si>
  <si>
    <t>ИН-4314</t>
  </si>
  <si>
    <t>4670419743148</t>
  </si>
  <si>
    <t>Магнитный сортер – это увлекательная обучающая игра, которая понравится каждому малышу. Сортер магнитный на холодильник легко крепится на дверцу холодильника, металлические доски и другие поверхности, превращая обыденное время в полезное занятие.</t>
  </si>
  <si>
    <t>269913</t>
  </si>
  <si>
    <t>МАГНИТНЫЙ СОРТЕР. РЮКЗАКИ (арт. ИН-4315)</t>
  </si>
  <si>
    <t>ИН-4315</t>
  </si>
  <si>
    <t>4670419743155</t>
  </si>
  <si>
    <t>269915</t>
  </si>
  <si>
    <t>МАГНИТНЫЙ СОРТЕР. ЧЕМОДАНЫ (арт. ИН-4316)</t>
  </si>
  <si>
    <t>ИН-4316</t>
  </si>
  <si>
    <t>4670419743162</t>
  </si>
  <si>
    <t xml:space="preserve">09. КЛАССИЧЕСКИЕ НАСТОЛЬНЫЕ ИГРЫ </t>
  </si>
  <si>
    <t>02. КЛАССИЧЕСКИЕ ИГРЫ (ИМПОРТ)</t>
  </si>
  <si>
    <t>! ТМ Рыжий кот</t>
  </si>
  <si>
    <t>Набор</t>
  </si>
  <si>
    <t>258562</t>
  </si>
  <si>
    <t>Игра 2 в 1. Шахматы, шашки (29 см, доска дерево, фигуры пластиковые, плёнка) (арт.ИН-0388)</t>
  </si>
  <si>
    <t>ИН-0388</t>
  </si>
  <si>
    <t>4670419703289</t>
  </si>
  <si>
    <t>Игра 2 в 1. Шахматы, шашки. Размер доски: 29 см, материал доски: дерево. Размер фигуры:
Пешка-3,3 см
Ладья-3,8 см
Конь-4,5 см
Слон-4,5 см
Королева-5,7 см
Король-6,5 см
Шашки-2,2 см. Фигуры пластиковые, в плёнке.</t>
  </si>
  <si>
    <t>258557</t>
  </si>
  <si>
    <t>Игра 2 в 1. Шахматы, шашки (34 см, доска дерево, фигуры пластиковые, плёнка) (арт.ИН-0387)</t>
  </si>
  <si>
    <t>ИН-0387</t>
  </si>
  <si>
    <t>4670419703272</t>
  </si>
  <si>
    <t>Игра 2 в 1. Шахматы, шашки. Размер6 доски: 34 см, материал доски: дерево. Размер фигуры:
Пешка-4,6 см
Ладья-4,7 см
Конь-6,2 см
Слон-6,5 см
Королева-8 см
Король-9,5 см.
Шашки-2,5 см. Фигуры пластиковые, в плёнке.</t>
  </si>
  <si>
    <t>258553</t>
  </si>
  <si>
    <t>Игра 2 в 1. Шахматы, шашки (39 см, доска дерево, фигуры пластиковые, плёнка) (арт. ИН-0385)</t>
  </si>
  <si>
    <t>ИН-0385</t>
  </si>
  <si>
    <t>4670419703258</t>
  </si>
  <si>
    <t>Игра 2 в 1. Шахматы, шашки. Размер доски: 39 см, материал доски: дерево. Размер фигуры:
Пешка-4,6 см
Ладья-4,7 см
Конь-6,2 см
Слон-6,5 см
Королева-8 см
Король-9,5 см.
Шашки-3см. Фигуры пластиковые. В плёнке.</t>
  </si>
  <si>
    <t>Шахматы, шашки</t>
  </si>
  <si>
    <t>Шахматы</t>
  </si>
  <si>
    <t>258571</t>
  </si>
  <si>
    <t>Шахматы (34 см, доска дерево, фигуры пластиковые, плёнка) (арт. ИН-0386)</t>
  </si>
  <si>
    <t>ИН-0386</t>
  </si>
  <si>
    <t>4670419703265</t>
  </si>
  <si>
    <t>Шахматы. Размер доски: 34 см, материал доски: дерево. Размер фигуры:
Пешка-3,5 см
Ладья-3,7 см
Конь-4,5 см
Слон-4,7 см
Королева-6,3 см
король-7,5см. Фигуры пластиковые, в плёнке.</t>
  </si>
  <si>
    <t>258574</t>
  </si>
  <si>
    <t>Шахматы магнитные (29 см, доска дерево, фигуры пластиковые, плёнка) (арт.ИН-0389)</t>
  </si>
  <si>
    <t>ИН-0389</t>
  </si>
  <si>
    <t>4670419703296</t>
  </si>
  <si>
    <t>Шахматы магнитные. Размер доски: 29 см, материал доски: дерево. Размер фигуры:
Пешка-3,3 см
Ладья-3,8 см
Конь-4,5 см
Слон-4,5 см
Королева-5,7 см
Король-6,5 см. Фигуры пластиковые, в плёнке.</t>
  </si>
  <si>
    <t>258575</t>
  </si>
  <si>
    <t>Шахматы магнитные (34 см, доска дерево, фигуры пластиковые, плёнка) (арт.ИН-0390)</t>
  </si>
  <si>
    <t>ИН-0390</t>
  </si>
  <si>
    <t>4670419703302</t>
  </si>
  <si>
    <t>Шахматы магнитные. Размер доски: 34 см, материал доски: дерево. Размер фигуры:
Пешка-3,5 см
Ладья-3,7 см
Конь-4,5 см
Слон-4,7 см
Королева-6,3 см
король-7,5см. Фигуры пластиковые, в плёнке.</t>
  </si>
  <si>
    <t>06. ТВОРЧЕСТВО (мозаика, аппликации)</t>
  </si>
  <si>
    <t>06. АЛМАЗНАЯ МОЗАИКА</t>
  </si>
  <si>
    <t>Алмазная мозаика разных форм</t>
  </si>
  <si>
    <t>РЕЛИГИЯ С ЖЕМЧУГОМ</t>
  </si>
  <si>
    <t>271099</t>
  </si>
  <si>
    <t>Алмазная мозаика 30х40 см с подр. c част.зап. (блест) и жемч. Икона ИисусГосподь Всед.(Арт. ВН-4820)</t>
  </si>
  <si>
    <t>BH-4820</t>
  </si>
  <si>
    <t>4670419748204</t>
  </si>
  <si>
    <t>Блестящая алмазная мозаика с частичным заполнением понравится всем любителям творчества! Такое хобби способствует развитию зрительного восприятия, воображения, усидчивости и мелкой моторики. Готовое изделие может стать украшением интерьера или прекрасным подарком близким и друзьям. Размер: 30х40 см.</t>
  </si>
  <si>
    <t>271098</t>
  </si>
  <si>
    <t>Алмазная мозаика 30х40 см с подр. c част.зап. (блест) и жемчугом Икона Божьей Матери (Арт. BH-4819)</t>
  </si>
  <si>
    <t>BH-4819</t>
  </si>
  <si>
    <t>4670419748198</t>
  </si>
  <si>
    <t>271100</t>
  </si>
  <si>
    <t>Алмазная мозаика 30х40 см с подр.c част. зап. (бл)и жемч. Богоматерь в молении (Арт.ВН-4821)</t>
  </si>
  <si>
    <t>BH-4821</t>
  </si>
  <si>
    <t>4670419748211</t>
  </si>
  <si>
    <t>29. ГРАФИЧЕСКИЙ ПЛАНШЕТ</t>
  </si>
  <si>
    <t>268488</t>
  </si>
  <si>
    <t>Графический планшет (10 дюймов, со стилусом, бат. CR2025 в комплк.)  розовый (арт.ПГЭ-3776)</t>
  </si>
  <si>
    <t>ПГЭ-3776</t>
  </si>
  <si>
    <t>4670419737765</t>
  </si>
  <si>
    <t>Графический планшет с экраном 10 дюймов и стилусом в комплекте, в розовом цвете станет отличным помощником для творчества и работы. В комплекте идет батарейка CR2025, что обеспечивает удобство использования без необходимости подключения к сети. Материал: пластик. В коробке с пленкой.</t>
  </si>
  <si>
    <t>268489</t>
  </si>
  <si>
    <t>Графический планшет (10 дюймов, со стилусом, бат. CR2025 в комплк.)  черный (арт.ПГЭ-3777)</t>
  </si>
  <si>
    <t>ПГЭ-3777</t>
  </si>
  <si>
    <t>4670419737772</t>
  </si>
  <si>
    <t>Графический планшет с экраном 10 дюймов и стилусом в комплекте, в чёрном цвете станет отличным помощником для творчества и работы. В комплекте идет батарейка CR2025, что обеспечивает удобство использования без необходимости подключения к сети. Материал: пластик. В коробке с пленкой.</t>
  </si>
  <si>
    <t>268483</t>
  </si>
  <si>
    <t>Графический планшет (10 дюймов, со стилусом, бат. CR2025 в комплк.) голубой (арт.ПГЭ-3775)</t>
  </si>
  <si>
    <t>ПГЭ-3775</t>
  </si>
  <si>
    <t>4670419737758</t>
  </si>
  <si>
    <t>Графический планшет с экраном 10 дюймов и стилусом в комплекте, в голубом цвете станет отличным помощником для творчества и работы. В комплекте идет батарейка CR2025, что обеспечивает удобство использования без необходимости подключения к сети. Материал: пластик. В коробке с пленкой.</t>
  </si>
  <si>
    <t>269274</t>
  </si>
  <si>
    <t>Магнитная доска для рисования (10 дюймов, в наборе ручка, ластик, белый, 21х15х0,3 см)(Арт. ИК-4108)</t>
  </si>
  <si>
    <t>ИК-4108</t>
  </si>
  <si>
    <t>4670419741083</t>
  </si>
  <si>
    <t>Магнитная доска для рисования - это удобный и функциональный инструмент для творчества и обучения. Она выполнена в ярких цветах. Этот товар станет отличным подарком для детей и поможет им развивать свои творческие способности. Размер: 21х15х0,3 см. В наборе: ручка, ластик. Цвет: белый.</t>
  </si>
  <si>
    <t>269275</t>
  </si>
  <si>
    <t>Магнитная доска для рисования (12 дюймов, в наборе ручка, ластик,белый, 25х19х0,35 см)(Арт. ИК-4109)</t>
  </si>
  <si>
    <t>ИК-4109</t>
  </si>
  <si>
    <t>4670419741090</t>
  </si>
  <si>
    <t>Магнитная доска для рисования - это удобный и функциональный инструмент для творчества и обучения. Она выполнена в ярких цветах. Этот товар станет отличным подарком для детей и поможет им развивать свои творческие способности. Размер: 25х19х0,35 см. В наборе: ручка, ластик. Цвет: белый.</t>
  </si>
  <si>
    <t>269271</t>
  </si>
  <si>
    <t>Магнитная доска для рисования (6,5 дюймов, в наборе ручка, ластик, белый, 13х9х0,1 см)(Арт. ИК-4106)</t>
  </si>
  <si>
    <t>ИК-4106</t>
  </si>
  <si>
    <t>4670419741069</t>
  </si>
  <si>
    <t>Магнитная доска для рисования - это удобный и функциональный инструмент для творчества и обучения. Она выполнена в ярких цветах. Этот товар станет отличным подарком для детей и поможет им развивать свои творческие способности. Размер: 13х9х0,1 см. В наборе: ручка, ластик. Цвет: белый.</t>
  </si>
  <si>
    <t>269273</t>
  </si>
  <si>
    <t>Магнитная доска для рисования (8,5 дюймов, в наборе ручка, ластик, белый,18х12х0,1 см)(Арт. ИК-4107)</t>
  </si>
  <si>
    <t>ИК-4107</t>
  </si>
  <si>
    <t>4670419741076</t>
  </si>
  <si>
    <t>Магнитная доска для рисования - это удобный и функциональный инструмент для творчества и обучения. Она выполнена в ярких цветах. Этот товар станет отличным подарком для детей и поможет им развивать свои творческие способности. Размер: 18х12х0,1 см. В наборе: ручка, ластик. Цвет: белый.</t>
  </si>
  <si>
    <t>07. ИГРУШКИ ИЗ ДЕРЕВА</t>
  </si>
  <si>
    <t>00. ТМ "Рыжий кот"</t>
  </si>
  <si>
    <t>Сборные деревянные модели</t>
  </si>
  <si>
    <t>271867</t>
  </si>
  <si>
    <t>Сборная модель из дерева. Автомат (72 деталей, 31*3,5*16см) (Арт. СМ-1001-А4) "новый шк"</t>
  </si>
  <si>
    <t>СМ-1001-А4</t>
  </si>
  <si>
    <t>4670419745043</t>
  </si>
  <si>
    <t>Сборная модель из дерева станет отличным подарком для любого ребенка! Она поможет не только интересно провести время с семьей, но и развить воображение, художественное мышление и мелкую моторику. Собранное изделие можно склеить и раскрасить. Размер листа: 340х210х3 мм. Размер собранной игрушки: 31х3,5х16 см. Количество деталей: 72 шт.</t>
  </si>
  <si>
    <t>08. ИГРУШКИ ДЛЯ МАЛЫШЕЙ</t>
  </si>
  <si>
    <t>02. МУЗЫКАЛЬНЫЕ ИНСТРУМЕНТЫ (пластик)</t>
  </si>
  <si>
    <t>Гиатры (Свет, звук)</t>
  </si>
  <si>
    <t>270771</t>
  </si>
  <si>
    <t>Гитара (41*15 см, свет,звук, розовый) (Арт.Y13973044)</t>
  </si>
  <si>
    <t>Y13973044</t>
  </si>
  <si>
    <t>4670419746422</t>
  </si>
  <si>
    <t>Детская гитара - это маленький музыкальный инструмент, идеально подходящий для детей, чтобы начать изучение игры на струнных инструментах. Оно легкое, прочное и имеет яркий, привлекательный дизайн, который привлечет внимание маленьких музыкантов. Гитара легко настраивается и создает звуки, которые у поднимают настроение и вдохновляют на творчество. Упаковка: коробка с окном. Материал: пластик, 4 нейлоновые струны. Размер: 41*15 см. Цвет: розовый. Опции: звук (4 мелодии), LED подсветка .Батарейки 3хАА в комплект не входят</t>
  </si>
  <si>
    <t>270773</t>
  </si>
  <si>
    <t>Гитара (41*15 см, свет,звук, синий) (Арт.Y13973043)</t>
  </si>
  <si>
    <t>Y13973043</t>
  </si>
  <si>
    <t>4670419746439</t>
  </si>
  <si>
    <t>Детская гитара - это маленький музыкальный инструмент, идеально подходящий для детей, чтобы начать изучение игры на струнных инструментах. Оно легкое, прочное и имеет яркий, привлекательный дизайн, который привлечет внимание маленьких музыкантов. Гитара легко настраивается и создает звуки, которые у поднимают настроение и вдохновляют на творчество. Упаковка: коробка с окном. Материал: пластик, 4 нейлоновых струны. Размер: 41*15 см. Цвет: синий. Опции: звук (4 мелодии), LED подсветка.  Батарейки 3хАА в комплект не входят</t>
  </si>
  <si>
    <t>270769</t>
  </si>
  <si>
    <t>Гитара (52,5*18*5 см, свет,звук, желтый) (Арт.Y13973028)</t>
  </si>
  <si>
    <t>Y13973028</t>
  </si>
  <si>
    <t>4670419746408</t>
  </si>
  <si>
    <t>Детская гитара - это маленький музыкальный инструмент, идеально подходящий для детей, чтобы начать изучение игры на струнных инструментах. Оно легкое, прочное и имеет яркий, привлекательный дизайн, который привлечет внимание маленьких музыкантов. Гитара легко настраивается и создает звуки, которые у поднимают настроение и вдохновляют на творчество. Упаковка: коробка с окном. Материал: пластик, нейлон. Размер: 52,5*18*5 см. Цвет: жёлтый. 3 опции: вкл/выкл, LED подсветка,звук. Батарейки 3хАА в комплект не входят</t>
  </si>
  <si>
    <t xml:space="preserve">Пианино детское </t>
  </si>
  <si>
    <t>267067</t>
  </si>
  <si>
    <t>Детское пианино (16х4х9,5 см, голубой, звук, 3*ААА не в к-те, в коробке)(Арт.3171059-1)</t>
  </si>
  <si>
    <t>3171059-1</t>
  </si>
  <si>
    <t>4670419732920</t>
  </si>
  <si>
    <t>Детское пианино — великолепный музыкальный инструмент, который придется по душе любому ребенку! С этой компактной игрушкой малыш сможет устраивать концерты дома, на улице или в детском саду. Веселое пианино поможет ему развить музыкальное восприятие, слух, воображение и мелкую моторику рук. Материал: пластик. Особенности: звук. Размер пианино: 16х4х9,5 см. Батарейки 3*АА приобретаются отдельно. Цвет: голубой. В коробке.</t>
  </si>
  <si>
    <t>267063</t>
  </si>
  <si>
    <t>Детское пианино (16х4х9,5 см, красный, звук, 3*ААА не в к-те, в коробке)(Арт.3171059)</t>
  </si>
  <si>
    <t>3171059</t>
  </si>
  <si>
    <t>4670419732913</t>
  </si>
  <si>
    <t>Детское пианино — великолепный музыкальный инструмент, который придется по душе любому ребенку! С этой компактной игрушкой малыш сможет устраивать концерты дома, на улице или в детском саду. Веселое пианино поможет ему развить музыкальное восприятие, слух, воображение и мелкую моторику рук. Материал: пластик. Особенности: звук. Размер пианино: 16х4х9,5 см. Батарейки 3*АА приобретаются отдельно. Цвет: красный. В коробке.</t>
  </si>
  <si>
    <t>14.СОРТЕРЫ</t>
  </si>
  <si>
    <t>Сортеры</t>
  </si>
  <si>
    <t>262627</t>
  </si>
  <si>
    <t>Сортер (11,5х11,5х11,5 см, 5 деталей, в сетке)  (арт.1991573)</t>
  </si>
  <si>
    <t>1991573</t>
  </si>
  <si>
    <t>4670419717552</t>
  </si>
  <si>
    <t>Необычная яркая головоломка для малышей развивает память, внимание, мелкую моторику рук. Ребенку просто предстоит подобрать подходящие по цвету и форме фигуры к отверстиям в гранях куба. Материал: пластик. Размер: 11,5х11,5х11,5 см. В наборе: 5 деталей. В сетке.</t>
  </si>
  <si>
    <t>10. ТРАНСПОРТ ИГРОВОЙ</t>
  </si>
  <si>
    <t>00. ТМ "РЫЖИЙ КОТ"</t>
  </si>
  <si>
    <t>Городской транспорт в наборе</t>
  </si>
  <si>
    <t>271018</t>
  </si>
  <si>
    <t>Набор инерционный (троллейбус и трамвай,16,5*4*5 см, открыв. двери, 4 знака, светофор)(Арт.ИК-4782)</t>
  </si>
  <si>
    <t>ИК-4782</t>
  </si>
  <si>
    <t>4670419747733</t>
  </si>
  <si>
    <t>Транспорт инерционный в наборе со светофором порадует ребенка детальным исполнением и ярким дизайном. Машинки – незаменимые игрушки в сюжетных играх, так что с их помощью ваш ребенок может развивать воображение – в них можно катать маленьких игрушечных персонажей, возить разный груз, проигрывать различные ситуации. Машинки прекрасно помогают развитию пространственного мышления, координации движений и мелкой моторики. Ваш ребенок будет счастлив и увлечен, играя с игрушечным автомобилем! Рекомендовано детям от 3-х лет.Размер троллейбуса 16,5*3,7*4,7 см 
В комплекте: светофор, 4 знака.</t>
  </si>
  <si>
    <t>Стройтехника</t>
  </si>
  <si>
    <t>270711</t>
  </si>
  <si>
    <t>Спецтранспорт инерционный "Бульдозер" (пластик, жёлтый, в пакете) (арт.ИК-4563)</t>
  </si>
  <si>
    <t>ИК-4563</t>
  </si>
  <si>
    <t>4670419745630</t>
  </si>
  <si>
    <t>Инерционный спецтранспорт понравится любому мальчишке! Нужно лишь потянуть игрушку на себя, отпустить, и она тут же поедет вперед, успешно преодолевая препятствия. Машинка предназначена для сюжетно-ролевых игр, способствует развитию познавательного мышления, моторики, координации движений, внимания и ловкости. Материал: пластик.</t>
  </si>
  <si>
    <t>02. ТРАНСПОРТ В АССОРТИМЕНТЕ (пластик)</t>
  </si>
  <si>
    <t>Машинки свет, звук, пар с гаражом</t>
  </si>
  <si>
    <t>Набор машинок в сумке</t>
  </si>
  <si>
    <t>261167</t>
  </si>
  <si>
    <t>Машинки инерционные (4 машинки, 1 самолёт, 11х3х11 см, в сумке) (Арт. 2386220)</t>
  </si>
  <si>
    <t>2386220</t>
  </si>
  <si>
    <t>4670419710683</t>
  </si>
  <si>
    <t>Машинка инерционная понравится любому мальчишке! Нужно лишь потянуть игрушку на себя, отпустить, и она тут же поедет вперед, успешно преодолевая препятствия. Машинка предназначена для сюжетно-ролевых игр, способствует развитию познавательного мышления, моторики, координации движений, внимания и ловкости. В наборе: 4 машинки, 1 самолёт. Материал: пластик. Размер: 11х3х11 см. В сумке.</t>
  </si>
  <si>
    <t>11. ИГРУШКИ ДЛЯ МАЛЬЧИКОВ</t>
  </si>
  <si>
    <t>01. ОРУЖИЕ</t>
  </si>
  <si>
    <t>ОРУЖИЕ С ОРБИЗАМИ</t>
  </si>
  <si>
    <t>262361</t>
  </si>
  <si>
    <t>Автомат с орбизами в наборе (41*4.5*25.5 см, 500 пуль, граната, USB) (арт. 3119022)</t>
  </si>
  <si>
    <t>3119022</t>
  </si>
  <si>
    <t>4670419717200</t>
  </si>
  <si>
    <t>Автомат с гидропулями - это мощный инструмент. В комплекте: 500 пуль, граната, USB. Размер автомата 41*4.5*25.5 см.</t>
  </si>
  <si>
    <t>262362</t>
  </si>
  <si>
    <t>Автомат с орбизами в наборе (43*4.5*25.5см, 500 пуль, глушитель, граната, USB) (арт. 3116594)</t>
  </si>
  <si>
    <t>3116594</t>
  </si>
  <si>
    <t>4670419717217</t>
  </si>
  <si>
    <t>Автомат с гидропулями - это мощный инструмент. В комплекте: 500 пуль, граната, глушитель, USB. Размер автомата 43*4.5*25.5 см</t>
  </si>
  <si>
    <t>262363</t>
  </si>
  <si>
    <t>Пистолет с орбизами (500 пуль, граната, глушитель, USB) (арт. 3116590)</t>
  </si>
  <si>
    <t>3116590</t>
  </si>
  <si>
    <t>4670419717224</t>
  </si>
  <si>
    <t xml:space="preserve">Автомат с гидропулями - это мощный инструмент. В комплекте: 500 пуль, граната, глушитель, USB. </t>
  </si>
  <si>
    <t>12. ИГРУШКИ ДЛЯ ДЕВОЧЕК</t>
  </si>
  <si>
    <t>02. Куклы (более 30см)</t>
  </si>
  <si>
    <t>Пакет</t>
  </si>
  <si>
    <t>274786</t>
  </si>
  <si>
    <t>Кукла 33см, в пакете ( Арт. ИК-5544)</t>
  </si>
  <si>
    <t>ИК-5544</t>
  </si>
  <si>
    <t>4670419755448</t>
  </si>
  <si>
    <t xml:space="preserve"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создать. Кукла придется по душе вашей малышке!  Размер: 33 см. В пакете. </t>
  </si>
  <si>
    <t>274785</t>
  </si>
  <si>
    <t>Кукла 33см, в пакете ( Арт.ИК-5543 )</t>
  </si>
  <si>
    <t>ИК-5543</t>
  </si>
  <si>
    <t>4670419755431</t>
  </si>
  <si>
    <t>274789</t>
  </si>
  <si>
    <t>Кукла 33см, в пакете ( Арт.ИК-5545 )</t>
  </si>
  <si>
    <t>ИК-5545</t>
  </si>
  <si>
    <t>4670419755455</t>
  </si>
  <si>
    <t>274780</t>
  </si>
  <si>
    <t>Кукла 36см, в пакете ( Арт.ИК-5538 )</t>
  </si>
  <si>
    <t>ИК-5538</t>
  </si>
  <si>
    <t>4670419755387</t>
  </si>
  <si>
    <t xml:space="preserve"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создать. Кукла придется по душе вашей малышке!  Размер: 36 см. В пакете. </t>
  </si>
  <si>
    <t>274781</t>
  </si>
  <si>
    <t>Кукла 38см, в пакете ( Арт.ИК-5539 )</t>
  </si>
  <si>
    <t>ИК-5539</t>
  </si>
  <si>
    <t>4670419755394</t>
  </si>
  <si>
    <t xml:space="preserve"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создать. Кукла придется по душе вашей малышке!  Размер: 38 см. В пакете. </t>
  </si>
  <si>
    <t>274782</t>
  </si>
  <si>
    <t>Кукла 38см, в пакете ( Арт.ИК-5540 )</t>
  </si>
  <si>
    <t>ИК-5540</t>
  </si>
  <si>
    <t>4670419755400</t>
  </si>
  <si>
    <t>274783</t>
  </si>
  <si>
    <t>Кукла 38см, в пакете ( Арт.ИК-5541 )</t>
  </si>
  <si>
    <t>ИК-5541</t>
  </si>
  <si>
    <t>4670419755417</t>
  </si>
  <si>
    <t>274784</t>
  </si>
  <si>
    <t>Кукла 38см, в пакете ( Арт.ИК-5542 )</t>
  </si>
  <si>
    <t>ИК-5542</t>
  </si>
  <si>
    <t>4670419755424</t>
  </si>
  <si>
    <t>01. КУКЛЫ</t>
  </si>
  <si>
    <t>КУКЛЫ (БОЛЕЕ 20 СМ)</t>
  </si>
  <si>
    <t>КУКЛЫ В НАБОРЕ</t>
  </si>
  <si>
    <t>274793</t>
  </si>
  <si>
    <t>Кукла 33 см, в наборе c аксессуарами, в коробке ( Арт. Y20058368-1)</t>
  </si>
  <si>
    <t>Y20058368-1</t>
  </si>
  <si>
    <t>4670419755493</t>
  </si>
  <si>
    <t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создать. Кукла придется по душе вашей малышке! В наборе: аксессуары. Размер: 33 см. В коробке.</t>
  </si>
  <si>
    <t>274792</t>
  </si>
  <si>
    <t>Кукла 33 см, в наборе c аксессуарами, в коробке ( Арт. Y20058368)</t>
  </si>
  <si>
    <t>Y20058368</t>
  </si>
  <si>
    <t>4670419755486</t>
  </si>
  <si>
    <t>274791</t>
  </si>
  <si>
    <t>Кукла 33 см, в наборе c аксессуарами, в коробке ( Арт. Y20058369-1)</t>
  </si>
  <si>
    <t>Y20058369-1</t>
  </si>
  <si>
    <t>4670419755479</t>
  </si>
  <si>
    <t>274790</t>
  </si>
  <si>
    <t>Кукла 33 см, в наборе c аксессуарами, в коробке ( Арт. Y20058369)</t>
  </si>
  <si>
    <t>Y20058369</t>
  </si>
  <si>
    <t>4670419755462</t>
  </si>
  <si>
    <t>КУКЛЫ-МАНЕКЕНЫ</t>
  </si>
  <si>
    <t>270180</t>
  </si>
  <si>
    <t>Кукла манекен для создания причёсок (с аксессур., 10 предметов, коробка) (Арт.2865789)</t>
  </si>
  <si>
    <t>2865789</t>
  </si>
  <si>
    <t>4670419744305</t>
  </si>
  <si>
    <t>Кукла-манекен для создания причесок станет отличным полем для экспериментов начинающего стилиста! Малышка сможет представить себя настоящим парикмахером в собственном салоне красоты. Для того, чтобы игра была полноценной, в комплект также входят все необходимые аксессуары. Такой оригинальный бюст позволит ребенку воплотить множество смелых идей и потренироваться, прежде чем приступать к изменению своего имиджа. В наборе 10 предметов. Размер упаковки: 27х13х24 см.</t>
  </si>
  <si>
    <t>270185</t>
  </si>
  <si>
    <t>Кукла манекен для создания причёсок (с аксессур., 11 предметов, коробка) (Арт.3078657-1)</t>
  </si>
  <si>
    <t>3078657-1</t>
  </si>
  <si>
    <t>4670419744343</t>
  </si>
  <si>
    <t>Кукла-манекен для создания причесок станет отличным полем для экспериментов начинающего стилиста! Малышка сможет представить себя настоящим парикмахером в собственном салоне красоты. Для того, чтобы игра была полноценной, в комплект также входят все необходимые аксессуары. Такой оригинальный бюст позволит ребенку воплотить множество смелых идей и потренироваться, прежде чем приступать к изменению своего имиджа. В наборе 11 предметов. Размер упаковки: 24,5х10х20 см.</t>
  </si>
  <si>
    <t>270184</t>
  </si>
  <si>
    <t>Кукла манекен для создания причёсок (с аксессур., 11 предметов, коробка) (Арт.3078657)</t>
  </si>
  <si>
    <t>3078657</t>
  </si>
  <si>
    <t>4670419744336</t>
  </si>
  <si>
    <t>270182</t>
  </si>
  <si>
    <t>Кукла манекен для создания причёсок (с аксессур., 6 предметов, коробка) (Арт.2865793)</t>
  </si>
  <si>
    <t>2865793</t>
  </si>
  <si>
    <t>4670419744312</t>
  </si>
  <si>
    <t>Кукла-манекен для создания причесок станет отличным полем для экспериментов начинающего стилиста! Малышка сможет представить себя настоящим парикмахером в собственном салоне красоты. Для того, чтобы игра была полноценной, в комплект также входят все необходимые аксессуары. Такой оригинальный бюст позволит ребенку воплотить множество смелых идей и потренироваться, прежде чем приступать к изменению своего имиджа. В наборе 6 предметов. Размер упаковки: 27х13х24 см.</t>
  </si>
  <si>
    <t>270183</t>
  </si>
  <si>
    <t>Кукла манекен для создания причёсок(20,5х14,5х17,5 см, с аксессуар., 7 предм.,коробка) (Арт.3024737)</t>
  </si>
  <si>
    <t>3024737</t>
  </si>
  <si>
    <t>4670419744329</t>
  </si>
  <si>
    <t>Кукла-манекен для создания причесок станет отличным полем для экспериментов начинающего стилиста! Малышка сможет представить себя настоящим парикмахером в собственном салоне красоты. Для того, чтобы игра была полноценной, в комплект также входят все необходимые аксессуары. Такой оригинальный бюст позволит ребенку воплотить множество смелых идей и потренироваться, прежде чем приступать к изменению своего имиджа. В наборе 7 предметов. Размер упаковки: 23,6х15,6х18,6 см.</t>
  </si>
  <si>
    <t>КУКЛЫ-МОДЕЛИ (БОЛЕЕ 20 СМ)</t>
  </si>
  <si>
    <t>КУКЛЫ БЕРЕМЕННЫЕ</t>
  </si>
  <si>
    <t>Коробка</t>
  </si>
  <si>
    <t>270406</t>
  </si>
  <si>
    <t>Кукла беременная (31х4х7, в наборе пупс, бутылочка, коробка) (Арт.3167112)</t>
  </si>
  <si>
    <t>3167112</t>
  </si>
  <si>
    <t>4670419743889</t>
  </si>
  <si>
    <t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создать. Кукла беременная придется по душе вашей малышке! Материал: пластик. Размер: 31х4х7 см. В наборе: пупс, бутылочка. В коробке.</t>
  </si>
  <si>
    <t>270395</t>
  </si>
  <si>
    <t>Кукла беременная (28х6х4, микс, в пакете 1 кукла) (Арт.3061591)</t>
  </si>
  <si>
    <t>3061591</t>
  </si>
  <si>
    <t>4670419743841</t>
  </si>
  <si>
    <t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создать. Кукла беременная придется по душе вашей малышке! Материал: пластик. Размер: 28х6х4 см. Микс: в пакете 1 кукла. В пакете.</t>
  </si>
  <si>
    <t>270394</t>
  </si>
  <si>
    <t>Кукла беременная (28х6х8, в наборе с пупсом, пакет) (Арт.2986012)</t>
  </si>
  <si>
    <t>2986012</t>
  </si>
  <si>
    <t>4670419743834</t>
  </si>
  <si>
    <t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создать. Кукла беременная придется по душе вашей малышке! Материал: пластик. Размер: 28х6х8 см. В наборе: пупс. В пакете.</t>
  </si>
  <si>
    <t>270398</t>
  </si>
  <si>
    <t>Кукла беременная (29х4х8, в наборе мужчина, два ребенка, пакет) (Арт.2987225)</t>
  </si>
  <si>
    <t>2987225</t>
  </si>
  <si>
    <t>4670419743872</t>
  </si>
  <si>
    <t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создать. Кукла беременная придется по душе вашей малышке! Материал: пластик. Размер: 29х4х8 см. В наборе: мужчина, 2 ребёнка. В пакете.</t>
  </si>
  <si>
    <t>КУКЛЫ-РУСАЛКИ</t>
  </si>
  <si>
    <t>270427</t>
  </si>
  <si>
    <t>Кукла Русалочка (15,5 см,с аксессуарами, свет, бат.2*AG3, пакет) (Арт.3078903)</t>
  </si>
  <si>
    <t>3078903</t>
  </si>
  <si>
    <t>4670419743988</t>
  </si>
  <si>
    <t xml:space="preserve">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создать. Кукла придётся по душе вашей малышке! Материал: пластик. Размер: 15,5 см. В комплекте: аксессуары. Особенности: свет. Работает от батареек типа: 2*AG3. В пакете. </t>
  </si>
  <si>
    <t>02. ПУПСЫ</t>
  </si>
  <si>
    <t>ПУПСЫ ФУНКЦИОНАЛЬНЫЕ И ИНТЕРАКТИВНЫЕ</t>
  </si>
  <si>
    <t>274797</t>
  </si>
  <si>
    <t>Пупс 30,5 см (пьёт, писает, с аксессуарами,  в пакете) (Арт.Y20058433)</t>
  </si>
  <si>
    <t>Y20058433</t>
  </si>
  <si>
    <t>4670419755554</t>
  </si>
  <si>
    <t>Пупс в наборе придется по душе вашей малышке! Сюжетно-ролевые игры — важная часть развития ребёнка. Играя в куклы, девочки не только развивают фантазию, но и моделируют разные жизненные ситуации, проживают их и ищут свой способ решать конфликты, сопереживать, строить отношения. Чем больше таких игрушек, тем более сложный мир можно создать! Особенности: пьёт, писает. В наборе: аксессуары. Размер: 30,5 см. В пакете.</t>
  </si>
  <si>
    <t>274796</t>
  </si>
  <si>
    <t>Пупс 30,5 см (пьёт, писает, с аксессуарами,  в пакете) (Арт.Y20058436)</t>
  </si>
  <si>
    <t>Y20058436</t>
  </si>
  <si>
    <t>4670419755547</t>
  </si>
  <si>
    <t>05. ИГРОВЫЕ ДОМА, ЗАМКИ, ЗООПАРК</t>
  </si>
  <si>
    <t>РУМБОКСЫ</t>
  </si>
  <si>
    <t>273817</t>
  </si>
  <si>
    <t>Румбокс (13x13x16,5см, 3*AG3 в к-те, кор.)(Арт. Y28233001)</t>
  </si>
  <si>
    <t>Y28233001</t>
  </si>
  <si>
    <t>4670419752577</t>
  </si>
  <si>
    <t>Этот румбокс для детей станет уютным пространством для любимых фигурок и настоящим центром сюжетно-ролевых игр. Размер собранной комнаты: 13x13x16,5 см. В комлпекте 3 батарейки AG3, каждая с напряжением 1,5 В. Размер коробки: 15x6,5x23 см. Особенности: свет.</t>
  </si>
  <si>
    <t>273818</t>
  </si>
  <si>
    <t>Румбокс (13x13x16,5см, 3*AG3 в к-те, кор.)(Арт. Y28233003)</t>
  </si>
  <si>
    <t>Y28233003</t>
  </si>
  <si>
    <t>4670419752584</t>
  </si>
  <si>
    <t>273819</t>
  </si>
  <si>
    <t>Румбокс (13x13x16,5см, 3*AG3 в к-те, кор.)(Арт. Y28233004)</t>
  </si>
  <si>
    <t>Y28233004</t>
  </si>
  <si>
    <t>4670419752591</t>
  </si>
  <si>
    <t>273820</t>
  </si>
  <si>
    <t>Румбокс (13x13x16,5см, 3*AG3 в к-те, кор.)(Арт. Y28233011)</t>
  </si>
  <si>
    <t>Y28233011</t>
  </si>
  <si>
    <t>4670419752607</t>
  </si>
  <si>
    <t>273816</t>
  </si>
  <si>
    <t>Румбокс (17,5x12,3x15,4 см, 3*AG3 в к-те, кор.)(Арт. Y28233005)</t>
  </si>
  <si>
    <t>Y28233005</t>
  </si>
  <si>
    <t>4670419752560</t>
  </si>
  <si>
    <t>Этот румбокс для детей станет уютным пространством для любимых фигурок и настоящим центром сюжетно-ролевых игр. Размер собранной комнаты: 17,5x12,3x15,4 см. В комлпекте 3 батарейки AG3, каждая с напряжением 1,5 В. Размер коробки: 19,5x7x29 см. Особенности: свет.</t>
  </si>
  <si>
    <t>273815</t>
  </si>
  <si>
    <t>Румбокс (17,5x12,3x15,4 см, 3*AG3 в к-те, кор.)(Арт. Y28233006)</t>
  </si>
  <si>
    <t>Y28233006</t>
  </si>
  <si>
    <t>4670419752553</t>
  </si>
  <si>
    <t>273814</t>
  </si>
  <si>
    <t>Румбокс (17,5x12,3x15,4 см, 3*AG3 в к-те, кор.)(Арт. Y28233007)</t>
  </si>
  <si>
    <t>Y28233007</t>
  </si>
  <si>
    <t>4670419752546</t>
  </si>
  <si>
    <t>273813</t>
  </si>
  <si>
    <t>Румбокс (17,5x12,3x15,4 см, 3*AG3 в к-те, кор.)(Арт. Y28233008)</t>
  </si>
  <si>
    <t>Y28233008</t>
  </si>
  <si>
    <t>4670419752539</t>
  </si>
  <si>
    <t>273811</t>
  </si>
  <si>
    <t>Румбокс (17,5x12,3x15,4 см, 3*AG3 в к-те, кор.)(Арт. Y28233009)</t>
  </si>
  <si>
    <t>Y28233009</t>
  </si>
  <si>
    <t>4670419752515</t>
  </si>
  <si>
    <t>273812</t>
  </si>
  <si>
    <t>Румбокс (17,5x12,3x15,4 см, 3*AG3 в к-те, кор.)(Арт. Y28233010)</t>
  </si>
  <si>
    <t>Y28233010</t>
  </si>
  <si>
    <t>4670419752522</t>
  </si>
  <si>
    <t>06. ИГРОВЫЕ НАБОРЫ "ДОМАШНЕЕ ХОЗЯЙСТВО"</t>
  </si>
  <si>
    <t>03. НАБОРЫ ПОСУДЫ</t>
  </si>
  <si>
    <t>НАБОР ПЛАСТИК</t>
  </si>
  <si>
    <t>Пакет, сетка</t>
  </si>
  <si>
    <t>270272</t>
  </si>
  <si>
    <t>Набор посуды (13 предметов)  (Арт. Арт. 3103520)</t>
  </si>
  <si>
    <t>3103520</t>
  </si>
  <si>
    <t>4670419745159</t>
  </si>
  <si>
    <t>Игровые наборы посуды дарят возможность ребенку придумать множество интересных сюжетно-ролевых игр и воплотить в жизнь увлекательные сценарии. Игра с кухонным набором развивает воображение, умственные и творческие способности, социальные и коммуникативные навыки ребенка. Материал: пластик, текстиль. В наборе: 13 предметов. Размер упаковки: 30,0х6,0х21,5 см. В пакете с хедером.</t>
  </si>
  <si>
    <t>270274</t>
  </si>
  <si>
    <t>Набор посуды (13 предметов)  (Арт. Арт. 3112684)</t>
  </si>
  <si>
    <t>3112684</t>
  </si>
  <si>
    <t>4670419745166</t>
  </si>
  <si>
    <t>Игровые наборы посуды дарят возможность ребенку придумать множество интересных сюжетно-ролевых игр и воплотить в жизнь увлекательные сценарии. Игра с кухонным набором развивает воображение, умственные и творческие способности, социальные и коммуникативные навыки ребенка. Материал: пластик, текстиль. В наборе: 13 предметов. Размер упаковки: 26,0х6,0х24,0 см. В пакете с хедером.</t>
  </si>
  <si>
    <t>04. НАБОРЫ ПРОДУКТОВ</t>
  </si>
  <si>
    <t>НАБОРЫ ДЛЯ РЕЗКИ</t>
  </si>
  <si>
    <t>270266</t>
  </si>
  <si>
    <t>Набор для резки  (9 предметов) (Арт. 2978175)</t>
  </si>
  <si>
    <t>2978175</t>
  </si>
  <si>
    <t>4670419745104</t>
  </si>
  <si>
    <t>Набор для резки – это замечательный подарок для малышей! Такой набор продуктов потренирует пальчики деток, разовьёт воображение и кругозор, позволит поиграть в ресторан, поваров, хозяек или мам, которые готовят игрушечную еду. Все фигурки изготовлены из прочных и безопасных материалов. Материал: пластик, текстиль. В наборе: 9 предметов. Размер упаковки: 23,0х5,5х17,0 см. Упаковка: пакет с хедером.</t>
  </si>
  <si>
    <t>270268</t>
  </si>
  <si>
    <t>Набор для резки (10 предметов) (Арт. 3178911)</t>
  </si>
  <si>
    <t>3178911</t>
  </si>
  <si>
    <t>4670419745111</t>
  </si>
  <si>
    <t>Набор для резки – это замечательный подарок для малышей! Такой набор продуктов потренирует пальчики деток, разовьёт воображение и кругозор, позволит поиграть в ресторан, поваров, хозяек или мам, которые готовят игрушечную еду. Все фигурки изготовлены из прочных и безопасных материалов. Материал: пластик, текстиль. В наборе: 10 предметов. Размер упаковки: 29,5х5,0х20,5 см. Упаковка: пакет с хедером.</t>
  </si>
  <si>
    <t>269718</t>
  </si>
  <si>
    <t>Набор для резки (6 предметов) (Арт.Y26297012)</t>
  </si>
  <si>
    <t>Y26297012</t>
  </si>
  <si>
    <t>4670419742646</t>
  </si>
  <si>
    <t>Набор продуктов с которым можно погрузиться в игру и представить себя настоящим шеф-поваром. В наборе есть все необходимые продукты для приготовления кулинарного шедевра. Материал: пластик, текстиль. В наборе: поднос, нож , банан, киви, манго, яблоко, фрукты на липучках. Размер: яблоко 6х4,5х4,5 см, банан 10х3х3,5 см, манго 6,5х4х3,5 см, киви 6х4,5х4 см, поднос 21х23,5х1 см, нож 14х3,5х0,5 см. Размер упаковки: 27,5х5х19 см. В пакете с хедером.</t>
  </si>
  <si>
    <t>269717</t>
  </si>
  <si>
    <t>Набор для резки (8 предметов) (Арт.Y28207032)</t>
  </si>
  <si>
    <t>Y28207032</t>
  </si>
  <si>
    <t>4670419742639</t>
  </si>
  <si>
    <t>Набор продуктов состоит из множества игрушечных блюд, которые очень похожи на любимые всеми детьми угощения из ресторанов быстрого питания. В наборе: поднос, нож для пиццы, лопатка, тарелка, пицца, картофель фри, сэндвич, хот-дог. Материал: пластик, текстиль. Размер: пицца 16 см, поднос 22х16,5 см, картофель фри 7х 6 см, тарелка 9,5 см, нож для пиццы 13х6 см, лопатка 13х 3 см, хот-дог 7,5 х3,5 см, сэндвич 6х3 см. Размер упаковки: 28,5х22,5 см. В пакете с хедером.</t>
  </si>
  <si>
    <t>270269</t>
  </si>
  <si>
    <t>Набор для резки в контейнере (11 предметов)  (Арт. 3194979)</t>
  </si>
  <si>
    <t>3194979</t>
  </si>
  <si>
    <t>4670419745128</t>
  </si>
  <si>
    <t>Набор для резки в контейнере – это замечательный подарок для малышей! Такой набор продуктов потренирует пальчики деток, разовьёт воображение и кругозор, позволит поиграть в ресторан, поваров, хозяек или мам, которые готовят игрушечную еду. Все фигурки изготовлены из прочных и безопасных материалов. Материал: пластик, текстиль. В наборе: 11 предметов. Размер упаковки: 17,0х7,5х13,5 см. Упаковка: слюда с картоном.</t>
  </si>
  <si>
    <t>270265</t>
  </si>
  <si>
    <t>Набор для резки в корзинке (11 предметов) (Арт. 2944418)</t>
  </si>
  <si>
    <t>2944418</t>
  </si>
  <si>
    <t>4670419745098</t>
  </si>
  <si>
    <t xml:space="preserve">Набор для резки – это замечательный подарок для малышей! Такой набор продуктов потренирует пальчики деток, разовьёт воображение и кругозор, позволит поиграть в ресторан, поваров, хозяек или мам, которые готовят игрушечную еду. Все фигурки изготовлены из прочных и безопасных материалов. Материал: пластик, текстиль. В наборе: 11 предметов. Размер упаковки: 18,0х7,0х13,0 см. Упаковка: слюда с картоном. </t>
  </si>
  <si>
    <t>14. МЯГКАЯ ИГРУШКА</t>
  </si>
  <si>
    <t>КУКЛЫ МЯГКОНАБИВНЫЕ</t>
  </si>
  <si>
    <t>Кукла мягконабивная</t>
  </si>
  <si>
    <t>269264</t>
  </si>
  <si>
    <t>Мягкая кукла - мальчик (35 см,  в пакете) (арт. ИК-4093)</t>
  </si>
  <si>
    <t>ИК-4093</t>
  </si>
  <si>
    <t>4670419740932</t>
  </si>
  <si>
    <t xml:space="preserve">Мягкая кукла понравится любой девочке! Она довольно маленькая и компактная, куколку можно катать в коляске, брать с собой на прогулки. Сюжетные игры с ней будут способствовать развитию воображения, коммуникативных качеств, координации движений. Игрушка гипоалергенна и абсолютно безопасна, у нее нет острых углов, ее нельзя сломать, а значит прослужит довольно долго. Материал: текстиль, синтетическое волокно. Размер: 35 см. В пакете. </t>
  </si>
  <si>
    <t>269255</t>
  </si>
  <si>
    <t>Мягкая кукла - мальчик (45 см,  в пакете) (арт. ИК-4092)</t>
  </si>
  <si>
    <t>ИК-4092</t>
  </si>
  <si>
    <t>4670419740925</t>
  </si>
  <si>
    <t xml:space="preserve">Мягкая кукла понравится любой девочке! Она довольно маленькая и компактная, куколку можно катать в коляске, брать с собой на прогулки. Сюжетные игры с ней будут способствовать развитию воображения, коммуникативных качеств, координации движений. Игрушка гипоалергенна и абсолютно безопасна, у нее нет острых углов, ее нельзя сломать, а значит прослужит довольно долго. Материал: текстиль, синтетическое волокно. Размер: 45 см. В пакете. </t>
  </si>
  <si>
    <t>269265</t>
  </si>
  <si>
    <t>Мягкая кукла - мальчик в кофте (50см,  в пакете) (арт. ИК-4094)</t>
  </si>
  <si>
    <t>ИК-4094</t>
  </si>
  <si>
    <t>4670419740949</t>
  </si>
  <si>
    <t xml:space="preserve">Мягкая кукла понравится любой девочке! Она довольно маленькая и компактная, куколку можно катать в коляске, брать с собой на прогулки. Сюжетные игры с ней будут способствовать развитию воображения, коммуникативных качеств, координации движений. Игрушка гипоалергенна и абсолютно безопасна, у нее нет острых углов, ее нельзя сломать, а значит прослужит довольно долго. Материал: текстиль, синтетическое волокно. Размер: 50 см. В пакете. </t>
  </si>
  <si>
    <t>269268</t>
  </si>
  <si>
    <t>Мягкая кукла -девочка (25см, в пакете) (арт. ИК-4097)</t>
  </si>
  <si>
    <t>ИК-4097</t>
  </si>
  <si>
    <t>4670419740970</t>
  </si>
  <si>
    <t xml:space="preserve">Мягкая кукла понравится любой девочке! Она довольно маленькая и компактная, куколку можно катать в коляске, брать с собой на прогулки. Сюжетные игры с ней будут способствовать развитию воображения, коммуникативных качеств, координации движений. Игрушка гипоалергенна и абсолютно безопасна, у нее нет острых углов, ее нельзя сломать, а значит прослужит довольно долго. Материал: текстиль, синтетическое волокно. Размер: 25 см. В пакете. </t>
  </si>
  <si>
    <t>269269</t>
  </si>
  <si>
    <t>Мягкая кукла -девочка (25см, в пакете) (арт. ИК-4098)</t>
  </si>
  <si>
    <t>ИК-4098</t>
  </si>
  <si>
    <t>4670419740987</t>
  </si>
  <si>
    <t>269266</t>
  </si>
  <si>
    <t>Мягкая кукла -девочка (40 см, в пакете) (арт.ИК-4095)</t>
  </si>
  <si>
    <t>ИК-4095</t>
  </si>
  <si>
    <t>4670419740956</t>
  </si>
  <si>
    <t xml:space="preserve">Мягкая кукла понравится любой девочке! Она довольно маленькая и компактная, куколку можно катать в коляске, брать с собой на прогулки. Сюжетные игры с ней будут способствовать развитию воображения, коммуникативных качеств, координации движений. Игрушка гипоалергенна и абсолютно безопасна, у нее нет острых углов, ее нельзя сломать, а значит прослужит довольно долго. Материал: текстиль, синтетическое волокно. Размер: 40 см. В пакете. </t>
  </si>
  <si>
    <t>269267</t>
  </si>
  <si>
    <t>Мягкая кукла -девочка в меховой юбке (40 см, в пакете) (арт. ИК-4096)</t>
  </si>
  <si>
    <t>ИК-4096</t>
  </si>
  <si>
    <t>4670419740963</t>
  </si>
  <si>
    <t>16. КОСМЕТИКА ДЛЯ ДЕТЕЙ</t>
  </si>
  <si>
    <t>ЗВЕЗДА ВЕЧЕРИНКИ</t>
  </si>
  <si>
    <t>Kids</t>
  </si>
  <si>
    <t>Планшет</t>
  </si>
  <si>
    <t>269716</t>
  </si>
  <si>
    <t>Набор детской косметики (Тени для век 5шт/помада для губ- 1шт/аппликатор 1шт),планшет (Арт. КС-4278)</t>
  </si>
  <si>
    <t>КС-4278</t>
  </si>
  <si>
    <t>4670419742783</t>
  </si>
  <si>
    <t>Каждая девочка с юных лет проявляет интерес к косметике и маминой косметичке. Собственный набор детской косметики придется по душе юной моднице! С ним малышка сможет научиться пользоваться косметикой и экспериментировать с новыми образами. В наборе: тени для век, губная помада, аппликатор - 1 шт. Цвета: тени: нежно-розовый, фиолетовый, розовый, синий, оранжевый, помада: розовый. Упаковка: планшет.</t>
  </si>
  <si>
    <t>Подлежит как Косметика с 1 октября 2025</t>
  </si>
  <si>
    <t>269715</t>
  </si>
  <si>
    <t>Набор детской косметики (тени для век-7шт/ помада для губ-1шт/аппликатор-1шт),планшет (Арт. КС-4277)</t>
  </si>
  <si>
    <t>КС-4277</t>
  </si>
  <si>
    <t>4670419742776</t>
  </si>
  <si>
    <t xml:space="preserve">Каждая девочка с юных лет проявляет интерес к косметике и маминой косметичке. Собственный набор детской косметики придется по душе юной моднице! С ним малышка сможет научиться пользоваться косметикой и экспериментировать с новыми образами. В наборе: тени для век, губная помада, аппликатор - 1 шт. Цвета: тени: синий, нежно-розовый, жёлтый, темно-розовый, фиолетовый, розовый, бирюзовый; помада: красный. Упаковка: планшет. </t>
  </si>
  <si>
    <t>269714</t>
  </si>
  <si>
    <t>Набор детской косметики (тени для век-8шт/ помада для губ-2шт/аппликатор-1шт),планшет (Арт. КС-4276)</t>
  </si>
  <si>
    <t>КС-4276</t>
  </si>
  <si>
    <t>4670419742769</t>
  </si>
  <si>
    <t>Каждая девочка с юных лет проявляет интерес к косметике и маминой косметичке. Собственный набор детской косметики придется по душе юной моднице! С ним малышка сможет научиться пользоваться косметикой и экспериментировать с новыми образами. В наборе: тени для век, губная помада - 2 шт, аппликатор - 1 шт. Цвета: тени: розовый, темно-розовый, фиолетовый, бирюзовый, нежно-розовый, жёлтый, синий, оранжевый, помада: красный, розовый. Упаковка: планшет.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</si>
</sst>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0000"/>
    <numFmt numFmtId="178" formatCode="0.0000"/>
    <numFmt numFmtId="179" formatCode="0.0"/>
  </numFmts>
  <fonts count="11" x14ac:knownFonts="1"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u/>
      <sz val="12"/>
      <color indexed="12"/>
      <name val="Arial"/>
      <family val="2"/>
      <charset val="204"/>
    </font>
    <font>
      <b/>
      <sz val="12"/>
      <color indexed="12"/>
      <name val="Arial"/>
      <family val="2"/>
      <charset val="204"/>
    </font>
    <font>
      <b/>
      <i/>
      <u/>
      <sz val="9"/>
      <color indexed="8"/>
      <name val="Arial"/>
      <family val="2"/>
      <charset val="204"/>
    </font>
    <font>
      <b/>
      <i/>
      <sz val="9"/>
      <color indexed="8"/>
      <name val="Arial"/>
      <family val="2"/>
      <charset val="204"/>
    </font>
    <font>
      <b/>
      <sz val="8"/>
      <color indexed="10"/>
      <name val="Arial"/>
      <family val="2"/>
      <charset val="204"/>
    </font>
    <font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NumberFormat="1" applyFont="1" applyFill="1" applyBorder="1" applyAlignment="1" applyProtection="1"/>
    <xf numFmtId="0" fontId="0" fillId="0" borderId="0" xfId="0" applyNumberFormat="1"/>
    <xf numFmtId="0" fontId="2" fillId="0" borderId="0" xfId="0" applyNumberFormat="1" applyFont="1" applyAlignment="1">
      <alignment vertical="top" wrapText="1"/>
    </xf>
    <xf numFmtId="1" fontId="0" fillId="3" borderId="6" xfId="0" applyNumberFormat="1" applyFont="1" applyFill="1" applyBorder="1" applyAlignment="1">
      <alignment horizontal="right" vertical="top"/>
    </xf>
    <xf numFmtId="0" fontId="0" fillId="3" borderId="7" xfId="0" applyNumberFormat="1" applyFont="1" applyFill="1" applyBorder="1" applyAlignment="1">
      <alignment vertical="top" wrapText="1"/>
    </xf>
    <xf numFmtId="0" fontId="0" fillId="3" borderId="7" xfId="0" applyNumberFormat="1" applyFont="1" applyFill="1" applyBorder="1" applyAlignment="1">
      <alignment vertical="top"/>
    </xf>
    <xf numFmtId="0" fontId="9" fillId="3" borderId="7" xfId="0" applyNumberFormat="1" applyFont="1" applyFill="1" applyBorder="1" applyAlignment="1">
      <alignment horizontal="center" vertical="top"/>
    </xf>
    <xf numFmtId="1" fontId="0" fillId="3" borderId="7" xfId="0" applyNumberFormat="1" applyFont="1" applyFill="1" applyBorder="1" applyAlignment="1">
      <alignment horizontal="right" vertical="top"/>
    </xf>
    <xf numFmtId="3" fontId="0" fillId="3" borderId="7" xfId="0" applyNumberFormat="1" applyFont="1" applyFill="1" applyBorder="1" applyAlignment="1">
      <alignment horizontal="right" vertical="top"/>
    </xf>
    <xf numFmtId="0" fontId="0" fillId="3" borderId="7" xfId="0" applyNumberFormat="1" applyFont="1" applyFill="1" applyBorder="1"/>
    <xf numFmtId="2" fontId="10" fillId="3" borderId="7" xfId="0" applyNumberFormat="1" applyFont="1" applyFill="1" applyBorder="1" applyAlignment="1">
      <alignment horizontal="right" vertical="top"/>
    </xf>
    <xf numFmtId="0" fontId="0" fillId="2" borderId="7" xfId="0" applyNumberFormat="1" applyFont="1" applyFill="1" applyBorder="1" applyAlignment="1" applyProtection="1">
      <alignment horizontal="right" vertical="top"/>
      <protection locked="0"/>
    </xf>
    <xf numFmtId="0" fontId="0" fillId="3" borderId="7" xfId="0" applyNumberFormat="1" applyFont="1" applyFill="1" applyBorder="1" applyAlignment="1">
      <alignment horizontal="right" vertical="top"/>
    </xf>
    <xf numFmtId="176" fontId="0" fillId="3" borderId="7" xfId="0" applyNumberFormat="1" applyFont="1" applyFill="1" applyBorder="1" applyAlignment="1">
      <alignment horizontal="right" vertical="top"/>
    </xf>
    <xf numFmtId="177" fontId="0" fillId="3" borderId="7" xfId="0" applyNumberFormat="1" applyFont="1" applyFill="1" applyBorder="1" applyAlignment="1">
      <alignment horizontal="right" vertical="top"/>
    </xf>
    <xf numFmtId="0" fontId="9" fillId="3" borderId="7" xfId="0" applyNumberFormat="1" applyFont="1" applyFill="1" applyBorder="1" applyAlignment="1">
      <alignment horizontal="right" vertical="top"/>
    </xf>
    <xf numFmtId="0" fontId="0" fillId="3" borderId="7" xfId="0" applyNumberFormat="1" applyFont="1" applyFill="1" applyBorder="1" applyAlignment="1">
      <alignment horizontal="left" vertical="top"/>
    </xf>
    <xf numFmtId="0" fontId="0" fillId="3" borderId="7" xfId="0" applyNumberFormat="1" applyFont="1" applyFill="1" applyBorder="1" applyAlignment="1">
      <alignment horizontal="center" vertical="top"/>
    </xf>
    <xf numFmtId="2" fontId="0" fillId="3" borderId="7" xfId="0" applyNumberFormat="1" applyFont="1" applyFill="1" applyBorder="1" applyAlignment="1">
      <alignment horizontal="right" vertical="top"/>
    </xf>
    <xf numFmtId="178" fontId="0" fillId="3" borderId="7" xfId="0" applyNumberFormat="1" applyFont="1" applyFill="1" applyBorder="1" applyAlignment="1">
      <alignment horizontal="right" vertical="top"/>
    </xf>
    <xf numFmtId="4" fontId="10" fillId="3" borderId="7" xfId="0" applyNumberFormat="1" applyFont="1" applyFill="1" applyBorder="1" applyAlignment="1">
      <alignment horizontal="right" vertical="top"/>
    </xf>
    <xf numFmtId="179" fontId="0" fillId="3" borderId="7" xfId="0" applyNumberFormat="1" applyFont="1" applyFill="1" applyBorder="1" applyAlignment="1">
      <alignment horizontal="right" vertical="top"/>
    </xf>
    <xf numFmtId="0" fontId="1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vertical="center" wrapText="1"/>
    </xf>
    <xf numFmtId="0" fontId="6" fillId="0" borderId="0" xfId="0" applyNumberFormat="1" applyFont="1" applyAlignment="1">
      <alignment vertical="center" wrapText="1" indent="2"/>
    </xf>
    <xf numFmtId="0" fontId="7" fillId="0" borderId="0" xfId="0" applyNumberFormat="1" applyFont="1" applyAlignment="1">
      <alignment vertical="center" wrapText="1" indent="4"/>
    </xf>
    <xf numFmtId="0" fontId="8" fillId="0" borderId="0" xfId="0" applyNumberFormat="1" applyFont="1" applyAlignment="1">
      <alignment vertical="center" wrapText="1" indent="6"/>
    </xf>
    <xf numFmtId="0" fontId="8" fillId="0" borderId="0" xfId="0" applyNumberFormat="1" applyFont="1" applyAlignment="1">
      <alignment vertical="center" wrapText="1" indent="8"/>
    </xf>
    <xf numFmtId="0" fontId="8" fillId="0" borderId="0" xfId="0" applyNumberFormat="1" applyFont="1" applyAlignment="1">
      <alignment vertical="center" wrapText="1" indent="10"/>
    </xf>
    <xf numFmtId="0" fontId="8" fillId="0" borderId="0" xfId="0" applyNumberFormat="1" applyFont="1" applyAlignment="1">
      <alignment vertical="center" wrapText="1" indent="12"/>
    </xf>
    <xf numFmtId="0" fontId="8" fillId="0" borderId="0" xfId="0" applyNumberFormat="1" applyFont="1" applyAlignment="1">
      <alignment vertical="center" wrapText="1" indent="14"/>
    </xf>
    <xf numFmtId="0" fontId="8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 wrapText="1" indent="2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0FFF0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38" Type="http://schemas.openxmlformats.org/officeDocument/2006/relationships/image" Target="../media/image138.jpeg"/><Relationship Id="rId154" Type="http://schemas.openxmlformats.org/officeDocument/2006/relationships/image" Target="../media/image154.jpeg"/><Relationship Id="rId159" Type="http://schemas.openxmlformats.org/officeDocument/2006/relationships/image" Target="../media/image159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28" Type="http://schemas.openxmlformats.org/officeDocument/2006/relationships/image" Target="../media/image128.jpeg"/><Relationship Id="rId144" Type="http://schemas.openxmlformats.org/officeDocument/2006/relationships/image" Target="../media/image144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55" Type="http://schemas.openxmlformats.org/officeDocument/2006/relationships/image" Target="../media/image15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53" Type="http://schemas.openxmlformats.org/officeDocument/2006/relationships/image" Target="../media/image153.jpeg"/><Relationship Id="rId161" Type="http://schemas.openxmlformats.org/officeDocument/2006/relationships/image" Target="../media/image16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9</xdr:row>
      <xdr:rowOff>9525</xdr:rowOff>
    </xdr:from>
    <xdr:to>
      <xdr:col>7</xdr:col>
      <xdr:colOff>19050</xdr:colOff>
      <xdr:row>9</xdr:row>
      <xdr:rowOff>19050</xdr:rowOff>
    </xdr:to>
    <xdr:sp macro="" textlink="">
      <xdr:nvSpPr>
        <xdr:cNvPr id="1666" name="Rectangle 1"/>
        <xdr:cNvSpPr>
          <a:spLocks noChangeArrowheads="1"/>
        </xdr:cNvSpPr>
      </xdr:nvSpPr>
      <xdr:spPr bwMode="auto">
        <a:xfrm>
          <a:off x="8801100" y="37433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10</xdr:row>
      <xdr:rowOff>9525</xdr:rowOff>
    </xdr:from>
    <xdr:to>
      <xdr:col>7</xdr:col>
      <xdr:colOff>19050</xdr:colOff>
      <xdr:row>10</xdr:row>
      <xdr:rowOff>19050</xdr:rowOff>
    </xdr:to>
    <xdr:sp macro="" textlink="">
      <xdr:nvSpPr>
        <xdr:cNvPr id="1667" name="Rectangle 2"/>
        <xdr:cNvSpPr>
          <a:spLocks noChangeArrowheads="1"/>
        </xdr:cNvSpPr>
      </xdr:nvSpPr>
      <xdr:spPr bwMode="auto">
        <a:xfrm>
          <a:off x="8801100" y="49625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11</xdr:row>
      <xdr:rowOff>9525</xdr:rowOff>
    </xdr:from>
    <xdr:to>
      <xdr:col>7</xdr:col>
      <xdr:colOff>19050</xdr:colOff>
      <xdr:row>11</xdr:row>
      <xdr:rowOff>19050</xdr:rowOff>
    </xdr:to>
    <xdr:sp macro="" textlink="">
      <xdr:nvSpPr>
        <xdr:cNvPr id="1668" name="Rectangle 3"/>
        <xdr:cNvSpPr>
          <a:spLocks noChangeArrowheads="1"/>
        </xdr:cNvSpPr>
      </xdr:nvSpPr>
      <xdr:spPr bwMode="auto">
        <a:xfrm>
          <a:off x="8801100" y="61817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12</xdr:row>
      <xdr:rowOff>9525</xdr:rowOff>
    </xdr:from>
    <xdr:to>
      <xdr:col>7</xdr:col>
      <xdr:colOff>19050</xdr:colOff>
      <xdr:row>12</xdr:row>
      <xdr:rowOff>19050</xdr:rowOff>
    </xdr:to>
    <xdr:sp macro="" textlink="">
      <xdr:nvSpPr>
        <xdr:cNvPr id="1669" name="Rectangle 4"/>
        <xdr:cNvSpPr>
          <a:spLocks noChangeArrowheads="1"/>
        </xdr:cNvSpPr>
      </xdr:nvSpPr>
      <xdr:spPr bwMode="auto">
        <a:xfrm>
          <a:off x="8801100" y="74009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13</xdr:row>
      <xdr:rowOff>9525</xdr:rowOff>
    </xdr:from>
    <xdr:to>
      <xdr:col>7</xdr:col>
      <xdr:colOff>19050</xdr:colOff>
      <xdr:row>13</xdr:row>
      <xdr:rowOff>19050</xdr:rowOff>
    </xdr:to>
    <xdr:sp macro="" textlink="">
      <xdr:nvSpPr>
        <xdr:cNvPr id="1670" name="Rectangle 5"/>
        <xdr:cNvSpPr>
          <a:spLocks noChangeArrowheads="1"/>
        </xdr:cNvSpPr>
      </xdr:nvSpPr>
      <xdr:spPr bwMode="auto">
        <a:xfrm>
          <a:off x="8801100" y="86201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14</xdr:row>
      <xdr:rowOff>9525</xdr:rowOff>
    </xdr:from>
    <xdr:to>
      <xdr:col>7</xdr:col>
      <xdr:colOff>19050</xdr:colOff>
      <xdr:row>14</xdr:row>
      <xdr:rowOff>19050</xdr:rowOff>
    </xdr:to>
    <xdr:sp macro="" textlink="">
      <xdr:nvSpPr>
        <xdr:cNvPr id="1671" name="Rectangle 6"/>
        <xdr:cNvSpPr>
          <a:spLocks noChangeArrowheads="1"/>
        </xdr:cNvSpPr>
      </xdr:nvSpPr>
      <xdr:spPr bwMode="auto">
        <a:xfrm>
          <a:off x="8801100" y="98393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17</xdr:row>
      <xdr:rowOff>0</xdr:rowOff>
    </xdr:from>
    <xdr:to>
      <xdr:col>7</xdr:col>
      <xdr:colOff>19050</xdr:colOff>
      <xdr:row>17</xdr:row>
      <xdr:rowOff>9525</xdr:rowOff>
    </xdr:to>
    <xdr:sp macro="" textlink="">
      <xdr:nvSpPr>
        <xdr:cNvPr id="1672" name="Rectangle 7"/>
        <xdr:cNvSpPr>
          <a:spLocks noChangeArrowheads="1"/>
        </xdr:cNvSpPr>
      </xdr:nvSpPr>
      <xdr:spPr bwMode="auto">
        <a:xfrm>
          <a:off x="8801100" y="11353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18</xdr:row>
      <xdr:rowOff>0</xdr:rowOff>
    </xdr:from>
    <xdr:to>
      <xdr:col>7</xdr:col>
      <xdr:colOff>19050</xdr:colOff>
      <xdr:row>18</xdr:row>
      <xdr:rowOff>9525</xdr:rowOff>
    </xdr:to>
    <xdr:sp macro="" textlink="">
      <xdr:nvSpPr>
        <xdr:cNvPr id="1673" name="Rectangle 8"/>
        <xdr:cNvSpPr>
          <a:spLocks noChangeArrowheads="1"/>
        </xdr:cNvSpPr>
      </xdr:nvSpPr>
      <xdr:spPr bwMode="auto">
        <a:xfrm>
          <a:off x="8801100" y="12573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20</xdr:row>
      <xdr:rowOff>0</xdr:rowOff>
    </xdr:from>
    <xdr:to>
      <xdr:col>7</xdr:col>
      <xdr:colOff>19050</xdr:colOff>
      <xdr:row>20</xdr:row>
      <xdr:rowOff>9525</xdr:rowOff>
    </xdr:to>
    <xdr:sp macro="" textlink="">
      <xdr:nvSpPr>
        <xdr:cNvPr id="1674" name="Rectangle 9"/>
        <xdr:cNvSpPr>
          <a:spLocks noChangeArrowheads="1"/>
        </xdr:cNvSpPr>
      </xdr:nvSpPr>
      <xdr:spPr bwMode="auto">
        <a:xfrm>
          <a:off x="8801100" y="13944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21</xdr:row>
      <xdr:rowOff>0</xdr:rowOff>
    </xdr:from>
    <xdr:to>
      <xdr:col>7</xdr:col>
      <xdr:colOff>19050</xdr:colOff>
      <xdr:row>21</xdr:row>
      <xdr:rowOff>9525</xdr:rowOff>
    </xdr:to>
    <xdr:sp macro="" textlink="">
      <xdr:nvSpPr>
        <xdr:cNvPr id="1675" name="Rectangle 10"/>
        <xdr:cNvSpPr>
          <a:spLocks noChangeArrowheads="1"/>
        </xdr:cNvSpPr>
      </xdr:nvSpPr>
      <xdr:spPr bwMode="auto">
        <a:xfrm>
          <a:off x="8801100" y="15163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27</xdr:row>
      <xdr:rowOff>0</xdr:rowOff>
    </xdr:from>
    <xdr:to>
      <xdr:col>7</xdr:col>
      <xdr:colOff>19050</xdr:colOff>
      <xdr:row>27</xdr:row>
      <xdr:rowOff>9525</xdr:rowOff>
    </xdr:to>
    <xdr:sp macro="" textlink="">
      <xdr:nvSpPr>
        <xdr:cNvPr id="1676" name="Rectangle 11"/>
        <xdr:cNvSpPr>
          <a:spLocks noChangeArrowheads="1"/>
        </xdr:cNvSpPr>
      </xdr:nvSpPr>
      <xdr:spPr bwMode="auto">
        <a:xfrm>
          <a:off x="8801100" y="17192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28</xdr:row>
      <xdr:rowOff>0</xdr:rowOff>
    </xdr:from>
    <xdr:to>
      <xdr:col>7</xdr:col>
      <xdr:colOff>19050</xdr:colOff>
      <xdr:row>28</xdr:row>
      <xdr:rowOff>9525</xdr:rowOff>
    </xdr:to>
    <xdr:sp macro="" textlink="">
      <xdr:nvSpPr>
        <xdr:cNvPr id="1677" name="Rectangle 12"/>
        <xdr:cNvSpPr>
          <a:spLocks noChangeArrowheads="1"/>
        </xdr:cNvSpPr>
      </xdr:nvSpPr>
      <xdr:spPr bwMode="auto">
        <a:xfrm>
          <a:off x="8801100" y="18411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29</xdr:row>
      <xdr:rowOff>0</xdr:rowOff>
    </xdr:from>
    <xdr:to>
      <xdr:col>7</xdr:col>
      <xdr:colOff>19050</xdr:colOff>
      <xdr:row>29</xdr:row>
      <xdr:rowOff>9525</xdr:rowOff>
    </xdr:to>
    <xdr:sp macro="" textlink="">
      <xdr:nvSpPr>
        <xdr:cNvPr id="1678" name="Rectangle 13"/>
        <xdr:cNvSpPr>
          <a:spLocks noChangeArrowheads="1"/>
        </xdr:cNvSpPr>
      </xdr:nvSpPr>
      <xdr:spPr bwMode="auto">
        <a:xfrm>
          <a:off x="8801100" y="196310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31</xdr:row>
      <xdr:rowOff>0</xdr:rowOff>
    </xdr:from>
    <xdr:to>
      <xdr:col>7</xdr:col>
      <xdr:colOff>19050</xdr:colOff>
      <xdr:row>31</xdr:row>
      <xdr:rowOff>9525</xdr:rowOff>
    </xdr:to>
    <xdr:sp macro="" textlink="">
      <xdr:nvSpPr>
        <xdr:cNvPr id="1679" name="Rectangle 14"/>
        <xdr:cNvSpPr>
          <a:spLocks noChangeArrowheads="1"/>
        </xdr:cNvSpPr>
      </xdr:nvSpPr>
      <xdr:spPr bwMode="auto">
        <a:xfrm>
          <a:off x="8801100" y="21002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32</xdr:row>
      <xdr:rowOff>0</xdr:rowOff>
    </xdr:from>
    <xdr:to>
      <xdr:col>7</xdr:col>
      <xdr:colOff>19050</xdr:colOff>
      <xdr:row>32</xdr:row>
      <xdr:rowOff>9525</xdr:rowOff>
    </xdr:to>
    <xdr:sp macro="" textlink="">
      <xdr:nvSpPr>
        <xdr:cNvPr id="1680" name="Rectangle 15"/>
        <xdr:cNvSpPr>
          <a:spLocks noChangeArrowheads="1"/>
        </xdr:cNvSpPr>
      </xdr:nvSpPr>
      <xdr:spPr bwMode="auto">
        <a:xfrm>
          <a:off x="8801100" y="22221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33</xdr:row>
      <xdr:rowOff>0</xdr:rowOff>
    </xdr:from>
    <xdr:to>
      <xdr:col>7</xdr:col>
      <xdr:colOff>19050</xdr:colOff>
      <xdr:row>33</xdr:row>
      <xdr:rowOff>9525</xdr:rowOff>
    </xdr:to>
    <xdr:sp macro="" textlink="">
      <xdr:nvSpPr>
        <xdr:cNvPr id="1681" name="Rectangle 16"/>
        <xdr:cNvSpPr>
          <a:spLocks noChangeArrowheads="1"/>
        </xdr:cNvSpPr>
      </xdr:nvSpPr>
      <xdr:spPr bwMode="auto">
        <a:xfrm>
          <a:off x="8801100" y="234410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35</xdr:row>
      <xdr:rowOff>0</xdr:rowOff>
    </xdr:from>
    <xdr:to>
      <xdr:col>7</xdr:col>
      <xdr:colOff>19050</xdr:colOff>
      <xdr:row>35</xdr:row>
      <xdr:rowOff>9525</xdr:rowOff>
    </xdr:to>
    <xdr:sp macro="" textlink="">
      <xdr:nvSpPr>
        <xdr:cNvPr id="1682" name="Rectangle 17"/>
        <xdr:cNvSpPr>
          <a:spLocks noChangeArrowheads="1"/>
        </xdr:cNvSpPr>
      </xdr:nvSpPr>
      <xdr:spPr bwMode="auto">
        <a:xfrm>
          <a:off x="8801100" y="24812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36</xdr:row>
      <xdr:rowOff>0</xdr:rowOff>
    </xdr:from>
    <xdr:to>
      <xdr:col>7</xdr:col>
      <xdr:colOff>19050</xdr:colOff>
      <xdr:row>36</xdr:row>
      <xdr:rowOff>9525</xdr:rowOff>
    </xdr:to>
    <xdr:sp macro="" textlink="">
      <xdr:nvSpPr>
        <xdr:cNvPr id="1683" name="Rectangle 18"/>
        <xdr:cNvSpPr>
          <a:spLocks noChangeArrowheads="1"/>
        </xdr:cNvSpPr>
      </xdr:nvSpPr>
      <xdr:spPr bwMode="auto">
        <a:xfrm>
          <a:off x="8801100" y="26031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37</xdr:row>
      <xdr:rowOff>0</xdr:rowOff>
    </xdr:from>
    <xdr:to>
      <xdr:col>7</xdr:col>
      <xdr:colOff>19050</xdr:colOff>
      <xdr:row>37</xdr:row>
      <xdr:rowOff>9525</xdr:rowOff>
    </xdr:to>
    <xdr:sp macro="" textlink="">
      <xdr:nvSpPr>
        <xdr:cNvPr id="1684" name="Rectangle 19"/>
        <xdr:cNvSpPr>
          <a:spLocks noChangeArrowheads="1"/>
        </xdr:cNvSpPr>
      </xdr:nvSpPr>
      <xdr:spPr bwMode="auto">
        <a:xfrm>
          <a:off x="8801100" y="272510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39</xdr:row>
      <xdr:rowOff>0</xdr:rowOff>
    </xdr:from>
    <xdr:to>
      <xdr:col>7</xdr:col>
      <xdr:colOff>19050</xdr:colOff>
      <xdr:row>39</xdr:row>
      <xdr:rowOff>9525</xdr:rowOff>
    </xdr:to>
    <xdr:sp macro="" textlink="">
      <xdr:nvSpPr>
        <xdr:cNvPr id="1685" name="Rectangle 20"/>
        <xdr:cNvSpPr>
          <a:spLocks noChangeArrowheads="1"/>
        </xdr:cNvSpPr>
      </xdr:nvSpPr>
      <xdr:spPr bwMode="auto">
        <a:xfrm>
          <a:off x="8801100" y="28622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40</xdr:row>
      <xdr:rowOff>0</xdr:rowOff>
    </xdr:from>
    <xdr:to>
      <xdr:col>7</xdr:col>
      <xdr:colOff>19050</xdr:colOff>
      <xdr:row>40</xdr:row>
      <xdr:rowOff>9525</xdr:rowOff>
    </xdr:to>
    <xdr:sp macro="" textlink="">
      <xdr:nvSpPr>
        <xdr:cNvPr id="1686" name="Rectangle 21"/>
        <xdr:cNvSpPr>
          <a:spLocks noChangeArrowheads="1"/>
        </xdr:cNvSpPr>
      </xdr:nvSpPr>
      <xdr:spPr bwMode="auto">
        <a:xfrm>
          <a:off x="8801100" y="29841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42</xdr:row>
      <xdr:rowOff>0</xdr:rowOff>
    </xdr:from>
    <xdr:to>
      <xdr:col>7</xdr:col>
      <xdr:colOff>19050</xdr:colOff>
      <xdr:row>42</xdr:row>
      <xdr:rowOff>9525</xdr:rowOff>
    </xdr:to>
    <xdr:sp macro="" textlink="">
      <xdr:nvSpPr>
        <xdr:cNvPr id="1687" name="Rectangle 22"/>
        <xdr:cNvSpPr>
          <a:spLocks noChangeArrowheads="1"/>
        </xdr:cNvSpPr>
      </xdr:nvSpPr>
      <xdr:spPr bwMode="auto">
        <a:xfrm>
          <a:off x="8801100" y="312134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43</xdr:row>
      <xdr:rowOff>0</xdr:rowOff>
    </xdr:from>
    <xdr:to>
      <xdr:col>7</xdr:col>
      <xdr:colOff>19050</xdr:colOff>
      <xdr:row>43</xdr:row>
      <xdr:rowOff>9525</xdr:rowOff>
    </xdr:to>
    <xdr:sp macro="" textlink="">
      <xdr:nvSpPr>
        <xdr:cNvPr id="1688" name="Rectangle 23"/>
        <xdr:cNvSpPr>
          <a:spLocks noChangeArrowheads="1"/>
        </xdr:cNvSpPr>
      </xdr:nvSpPr>
      <xdr:spPr bwMode="auto">
        <a:xfrm>
          <a:off x="8801100" y="32432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44</xdr:row>
      <xdr:rowOff>0</xdr:rowOff>
    </xdr:from>
    <xdr:to>
      <xdr:col>7</xdr:col>
      <xdr:colOff>19050</xdr:colOff>
      <xdr:row>44</xdr:row>
      <xdr:rowOff>9525</xdr:rowOff>
    </xdr:to>
    <xdr:sp macro="" textlink="">
      <xdr:nvSpPr>
        <xdr:cNvPr id="1689" name="Rectangle 24"/>
        <xdr:cNvSpPr>
          <a:spLocks noChangeArrowheads="1"/>
        </xdr:cNvSpPr>
      </xdr:nvSpPr>
      <xdr:spPr bwMode="auto">
        <a:xfrm>
          <a:off x="8801100" y="33651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46</xdr:row>
      <xdr:rowOff>0</xdr:rowOff>
    </xdr:from>
    <xdr:to>
      <xdr:col>7</xdr:col>
      <xdr:colOff>19050</xdr:colOff>
      <xdr:row>46</xdr:row>
      <xdr:rowOff>9525</xdr:rowOff>
    </xdr:to>
    <xdr:sp macro="" textlink="">
      <xdr:nvSpPr>
        <xdr:cNvPr id="1690" name="Rectangle 25"/>
        <xdr:cNvSpPr>
          <a:spLocks noChangeArrowheads="1"/>
        </xdr:cNvSpPr>
      </xdr:nvSpPr>
      <xdr:spPr bwMode="auto">
        <a:xfrm>
          <a:off x="8801100" y="350234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47</xdr:row>
      <xdr:rowOff>0</xdr:rowOff>
    </xdr:from>
    <xdr:to>
      <xdr:col>7</xdr:col>
      <xdr:colOff>19050</xdr:colOff>
      <xdr:row>47</xdr:row>
      <xdr:rowOff>9525</xdr:rowOff>
    </xdr:to>
    <xdr:sp macro="" textlink="">
      <xdr:nvSpPr>
        <xdr:cNvPr id="1691" name="Rectangle 26"/>
        <xdr:cNvSpPr>
          <a:spLocks noChangeArrowheads="1"/>
        </xdr:cNvSpPr>
      </xdr:nvSpPr>
      <xdr:spPr bwMode="auto">
        <a:xfrm>
          <a:off x="8801100" y="36242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48</xdr:row>
      <xdr:rowOff>0</xdr:rowOff>
    </xdr:from>
    <xdr:to>
      <xdr:col>7</xdr:col>
      <xdr:colOff>19050</xdr:colOff>
      <xdr:row>48</xdr:row>
      <xdr:rowOff>9525</xdr:rowOff>
    </xdr:to>
    <xdr:sp macro="" textlink="">
      <xdr:nvSpPr>
        <xdr:cNvPr id="1692" name="Rectangle 27"/>
        <xdr:cNvSpPr>
          <a:spLocks noChangeArrowheads="1"/>
        </xdr:cNvSpPr>
      </xdr:nvSpPr>
      <xdr:spPr bwMode="auto">
        <a:xfrm>
          <a:off x="8801100" y="37461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50</xdr:row>
      <xdr:rowOff>0</xdr:rowOff>
    </xdr:from>
    <xdr:to>
      <xdr:col>7</xdr:col>
      <xdr:colOff>19050</xdr:colOff>
      <xdr:row>50</xdr:row>
      <xdr:rowOff>9525</xdr:rowOff>
    </xdr:to>
    <xdr:sp macro="" textlink="">
      <xdr:nvSpPr>
        <xdr:cNvPr id="1693" name="Rectangle 28"/>
        <xdr:cNvSpPr>
          <a:spLocks noChangeArrowheads="1"/>
        </xdr:cNvSpPr>
      </xdr:nvSpPr>
      <xdr:spPr bwMode="auto">
        <a:xfrm>
          <a:off x="8801100" y="388334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51</xdr:row>
      <xdr:rowOff>0</xdr:rowOff>
    </xdr:from>
    <xdr:to>
      <xdr:col>7</xdr:col>
      <xdr:colOff>19050</xdr:colOff>
      <xdr:row>51</xdr:row>
      <xdr:rowOff>9525</xdr:rowOff>
    </xdr:to>
    <xdr:sp macro="" textlink="">
      <xdr:nvSpPr>
        <xdr:cNvPr id="1694" name="Rectangle 29"/>
        <xdr:cNvSpPr>
          <a:spLocks noChangeArrowheads="1"/>
        </xdr:cNvSpPr>
      </xdr:nvSpPr>
      <xdr:spPr bwMode="auto">
        <a:xfrm>
          <a:off x="8801100" y="40052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52</xdr:row>
      <xdr:rowOff>0</xdr:rowOff>
    </xdr:from>
    <xdr:to>
      <xdr:col>7</xdr:col>
      <xdr:colOff>19050</xdr:colOff>
      <xdr:row>52</xdr:row>
      <xdr:rowOff>9525</xdr:rowOff>
    </xdr:to>
    <xdr:sp macro="" textlink="">
      <xdr:nvSpPr>
        <xdr:cNvPr id="1695" name="Rectangle 30"/>
        <xdr:cNvSpPr>
          <a:spLocks noChangeArrowheads="1"/>
        </xdr:cNvSpPr>
      </xdr:nvSpPr>
      <xdr:spPr bwMode="auto">
        <a:xfrm>
          <a:off x="8801100" y="41271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54</xdr:row>
      <xdr:rowOff>0</xdr:rowOff>
    </xdr:from>
    <xdr:to>
      <xdr:col>7</xdr:col>
      <xdr:colOff>19050</xdr:colOff>
      <xdr:row>54</xdr:row>
      <xdr:rowOff>9525</xdr:rowOff>
    </xdr:to>
    <xdr:sp macro="" textlink="">
      <xdr:nvSpPr>
        <xdr:cNvPr id="1696" name="Rectangle 31"/>
        <xdr:cNvSpPr>
          <a:spLocks noChangeArrowheads="1"/>
        </xdr:cNvSpPr>
      </xdr:nvSpPr>
      <xdr:spPr bwMode="auto">
        <a:xfrm>
          <a:off x="8801100" y="426434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55</xdr:row>
      <xdr:rowOff>0</xdr:rowOff>
    </xdr:from>
    <xdr:to>
      <xdr:col>7</xdr:col>
      <xdr:colOff>19050</xdr:colOff>
      <xdr:row>55</xdr:row>
      <xdr:rowOff>9525</xdr:rowOff>
    </xdr:to>
    <xdr:sp macro="" textlink="">
      <xdr:nvSpPr>
        <xdr:cNvPr id="1697" name="Rectangle 32"/>
        <xdr:cNvSpPr>
          <a:spLocks noChangeArrowheads="1"/>
        </xdr:cNvSpPr>
      </xdr:nvSpPr>
      <xdr:spPr bwMode="auto">
        <a:xfrm>
          <a:off x="8801100" y="43862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56</xdr:row>
      <xdr:rowOff>0</xdr:rowOff>
    </xdr:from>
    <xdr:to>
      <xdr:col>7</xdr:col>
      <xdr:colOff>19050</xdr:colOff>
      <xdr:row>56</xdr:row>
      <xdr:rowOff>9525</xdr:rowOff>
    </xdr:to>
    <xdr:sp macro="" textlink="">
      <xdr:nvSpPr>
        <xdr:cNvPr id="1698" name="Rectangle 33"/>
        <xdr:cNvSpPr>
          <a:spLocks noChangeArrowheads="1"/>
        </xdr:cNvSpPr>
      </xdr:nvSpPr>
      <xdr:spPr bwMode="auto">
        <a:xfrm>
          <a:off x="8801100" y="45081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59</xdr:row>
      <xdr:rowOff>9525</xdr:rowOff>
    </xdr:from>
    <xdr:to>
      <xdr:col>7</xdr:col>
      <xdr:colOff>19050</xdr:colOff>
      <xdr:row>59</xdr:row>
      <xdr:rowOff>19050</xdr:rowOff>
    </xdr:to>
    <xdr:sp macro="" textlink="">
      <xdr:nvSpPr>
        <xdr:cNvPr id="1699" name="Rectangle 34"/>
        <xdr:cNvSpPr>
          <a:spLocks noChangeArrowheads="1"/>
        </xdr:cNvSpPr>
      </xdr:nvSpPr>
      <xdr:spPr bwMode="auto">
        <a:xfrm>
          <a:off x="8801100" y="46615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60</xdr:row>
      <xdr:rowOff>0</xdr:rowOff>
    </xdr:from>
    <xdr:to>
      <xdr:col>7</xdr:col>
      <xdr:colOff>19050</xdr:colOff>
      <xdr:row>60</xdr:row>
      <xdr:rowOff>9525</xdr:rowOff>
    </xdr:to>
    <xdr:sp macro="" textlink="">
      <xdr:nvSpPr>
        <xdr:cNvPr id="1700" name="Rectangle 35"/>
        <xdr:cNvSpPr>
          <a:spLocks noChangeArrowheads="1"/>
        </xdr:cNvSpPr>
      </xdr:nvSpPr>
      <xdr:spPr bwMode="auto">
        <a:xfrm>
          <a:off x="8801100" y="478250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61</xdr:row>
      <xdr:rowOff>0</xdr:rowOff>
    </xdr:from>
    <xdr:to>
      <xdr:col>7</xdr:col>
      <xdr:colOff>19050</xdr:colOff>
      <xdr:row>61</xdr:row>
      <xdr:rowOff>9525</xdr:rowOff>
    </xdr:to>
    <xdr:sp macro="" textlink="">
      <xdr:nvSpPr>
        <xdr:cNvPr id="1701" name="Rectangle 36"/>
        <xdr:cNvSpPr>
          <a:spLocks noChangeArrowheads="1"/>
        </xdr:cNvSpPr>
      </xdr:nvSpPr>
      <xdr:spPr bwMode="auto">
        <a:xfrm>
          <a:off x="8801100" y="490442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62</xdr:row>
      <xdr:rowOff>9525</xdr:rowOff>
    </xdr:from>
    <xdr:to>
      <xdr:col>7</xdr:col>
      <xdr:colOff>19050</xdr:colOff>
      <xdr:row>62</xdr:row>
      <xdr:rowOff>19050</xdr:rowOff>
    </xdr:to>
    <xdr:sp macro="" textlink="">
      <xdr:nvSpPr>
        <xdr:cNvPr id="1702" name="Rectangle 37"/>
        <xdr:cNvSpPr>
          <a:spLocks noChangeArrowheads="1"/>
        </xdr:cNvSpPr>
      </xdr:nvSpPr>
      <xdr:spPr bwMode="auto">
        <a:xfrm>
          <a:off x="8801100" y="50272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63</xdr:row>
      <xdr:rowOff>0</xdr:rowOff>
    </xdr:from>
    <xdr:to>
      <xdr:col>7</xdr:col>
      <xdr:colOff>19050</xdr:colOff>
      <xdr:row>63</xdr:row>
      <xdr:rowOff>9525</xdr:rowOff>
    </xdr:to>
    <xdr:sp macro="" textlink="">
      <xdr:nvSpPr>
        <xdr:cNvPr id="1703" name="Rectangle 38"/>
        <xdr:cNvSpPr>
          <a:spLocks noChangeArrowheads="1"/>
        </xdr:cNvSpPr>
      </xdr:nvSpPr>
      <xdr:spPr bwMode="auto">
        <a:xfrm>
          <a:off x="8801100" y="51482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66</xdr:row>
      <xdr:rowOff>0</xdr:rowOff>
    </xdr:from>
    <xdr:to>
      <xdr:col>7</xdr:col>
      <xdr:colOff>19050</xdr:colOff>
      <xdr:row>66</xdr:row>
      <xdr:rowOff>9525</xdr:rowOff>
    </xdr:to>
    <xdr:sp macro="" textlink="">
      <xdr:nvSpPr>
        <xdr:cNvPr id="1704" name="Rectangle 39"/>
        <xdr:cNvSpPr>
          <a:spLocks noChangeArrowheads="1"/>
        </xdr:cNvSpPr>
      </xdr:nvSpPr>
      <xdr:spPr bwMode="auto">
        <a:xfrm>
          <a:off x="8801100" y="53006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67</xdr:row>
      <xdr:rowOff>0</xdr:rowOff>
    </xdr:from>
    <xdr:to>
      <xdr:col>7</xdr:col>
      <xdr:colOff>19050</xdr:colOff>
      <xdr:row>67</xdr:row>
      <xdr:rowOff>9525</xdr:rowOff>
    </xdr:to>
    <xdr:sp macro="" textlink="">
      <xdr:nvSpPr>
        <xdr:cNvPr id="1705" name="Rectangle 40"/>
        <xdr:cNvSpPr>
          <a:spLocks noChangeArrowheads="1"/>
        </xdr:cNvSpPr>
      </xdr:nvSpPr>
      <xdr:spPr bwMode="auto">
        <a:xfrm>
          <a:off x="8801100" y="54225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68</xdr:row>
      <xdr:rowOff>0</xdr:rowOff>
    </xdr:from>
    <xdr:to>
      <xdr:col>7</xdr:col>
      <xdr:colOff>19050</xdr:colOff>
      <xdr:row>68</xdr:row>
      <xdr:rowOff>9525</xdr:rowOff>
    </xdr:to>
    <xdr:sp macro="" textlink="">
      <xdr:nvSpPr>
        <xdr:cNvPr id="1706" name="Rectangle 41"/>
        <xdr:cNvSpPr>
          <a:spLocks noChangeArrowheads="1"/>
        </xdr:cNvSpPr>
      </xdr:nvSpPr>
      <xdr:spPr bwMode="auto">
        <a:xfrm>
          <a:off x="8801100" y="554450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69</xdr:row>
      <xdr:rowOff>0</xdr:rowOff>
    </xdr:from>
    <xdr:to>
      <xdr:col>7</xdr:col>
      <xdr:colOff>19050</xdr:colOff>
      <xdr:row>69</xdr:row>
      <xdr:rowOff>9525</xdr:rowOff>
    </xdr:to>
    <xdr:sp macro="" textlink="">
      <xdr:nvSpPr>
        <xdr:cNvPr id="1707" name="Rectangle 42"/>
        <xdr:cNvSpPr>
          <a:spLocks noChangeArrowheads="1"/>
        </xdr:cNvSpPr>
      </xdr:nvSpPr>
      <xdr:spPr bwMode="auto">
        <a:xfrm>
          <a:off x="8801100" y="566642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70</xdr:row>
      <xdr:rowOff>0</xdr:rowOff>
    </xdr:from>
    <xdr:to>
      <xdr:col>7</xdr:col>
      <xdr:colOff>19050</xdr:colOff>
      <xdr:row>70</xdr:row>
      <xdr:rowOff>9525</xdr:rowOff>
    </xdr:to>
    <xdr:sp macro="" textlink="">
      <xdr:nvSpPr>
        <xdr:cNvPr id="1708" name="Rectangle 43"/>
        <xdr:cNvSpPr>
          <a:spLocks noChangeArrowheads="1"/>
        </xdr:cNvSpPr>
      </xdr:nvSpPr>
      <xdr:spPr bwMode="auto">
        <a:xfrm>
          <a:off x="8801100" y="578834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71</xdr:row>
      <xdr:rowOff>0</xdr:rowOff>
    </xdr:from>
    <xdr:to>
      <xdr:col>7</xdr:col>
      <xdr:colOff>19050</xdr:colOff>
      <xdr:row>71</xdr:row>
      <xdr:rowOff>9525</xdr:rowOff>
    </xdr:to>
    <xdr:sp macro="" textlink="">
      <xdr:nvSpPr>
        <xdr:cNvPr id="1709" name="Rectangle 44"/>
        <xdr:cNvSpPr>
          <a:spLocks noChangeArrowheads="1"/>
        </xdr:cNvSpPr>
      </xdr:nvSpPr>
      <xdr:spPr bwMode="auto">
        <a:xfrm>
          <a:off x="8801100" y="59102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72</xdr:row>
      <xdr:rowOff>0</xdr:rowOff>
    </xdr:from>
    <xdr:to>
      <xdr:col>7</xdr:col>
      <xdr:colOff>19050</xdr:colOff>
      <xdr:row>72</xdr:row>
      <xdr:rowOff>9525</xdr:rowOff>
    </xdr:to>
    <xdr:sp macro="" textlink="">
      <xdr:nvSpPr>
        <xdr:cNvPr id="1710" name="Rectangle 45"/>
        <xdr:cNvSpPr>
          <a:spLocks noChangeArrowheads="1"/>
        </xdr:cNvSpPr>
      </xdr:nvSpPr>
      <xdr:spPr bwMode="auto">
        <a:xfrm>
          <a:off x="8801100" y="60321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73</xdr:row>
      <xdr:rowOff>0</xdr:rowOff>
    </xdr:from>
    <xdr:to>
      <xdr:col>7</xdr:col>
      <xdr:colOff>19050</xdr:colOff>
      <xdr:row>73</xdr:row>
      <xdr:rowOff>9525</xdr:rowOff>
    </xdr:to>
    <xdr:sp macro="" textlink="">
      <xdr:nvSpPr>
        <xdr:cNvPr id="1711" name="Rectangle 46"/>
        <xdr:cNvSpPr>
          <a:spLocks noChangeArrowheads="1"/>
        </xdr:cNvSpPr>
      </xdr:nvSpPr>
      <xdr:spPr bwMode="auto">
        <a:xfrm>
          <a:off x="8801100" y="615410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74</xdr:row>
      <xdr:rowOff>0</xdr:rowOff>
    </xdr:from>
    <xdr:to>
      <xdr:col>7</xdr:col>
      <xdr:colOff>19050</xdr:colOff>
      <xdr:row>74</xdr:row>
      <xdr:rowOff>9525</xdr:rowOff>
    </xdr:to>
    <xdr:sp macro="" textlink="">
      <xdr:nvSpPr>
        <xdr:cNvPr id="1712" name="Rectangle 47"/>
        <xdr:cNvSpPr>
          <a:spLocks noChangeArrowheads="1"/>
        </xdr:cNvSpPr>
      </xdr:nvSpPr>
      <xdr:spPr bwMode="auto">
        <a:xfrm>
          <a:off x="8801100" y="627602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75</xdr:row>
      <xdr:rowOff>0</xdr:rowOff>
    </xdr:from>
    <xdr:to>
      <xdr:col>7</xdr:col>
      <xdr:colOff>19050</xdr:colOff>
      <xdr:row>75</xdr:row>
      <xdr:rowOff>9525</xdr:rowOff>
    </xdr:to>
    <xdr:sp macro="" textlink="">
      <xdr:nvSpPr>
        <xdr:cNvPr id="1713" name="Rectangle 48"/>
        <xdr:cNvSpPr>
          <a:spLocks noChangeArrowheads="1"/>
        </xdr:cNvSpPr>
      </xdr:nvSpPr>
      <xdr:spPr bwMode="auto">
        <a:xfrm>
          <a:off x="8801100" y="639794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76</xdr:row>
      <xdr:rowOff>0</xdr:rowOff>
    </xdr:from>
    <xdr:to>
      <xdr:col>7</xdr:col>
      <xdr:colOff>19050</xdr:colOff>
      <xdr:row>76</xdr:row>
      <xdr:rowOff>9525</xdr:rowOff>
    </xdr:to>
    <xdr:sp macro="" textlink="">
      <xdr:nvSpPr>
        <xdr:cNvPr id="1714" name="Rectangle 49"/>
        <xdr:cNvSpPr>
          <a:spLocks noChangeArrowheads="1"/>
        </xdr:cNvSpPr>
      </xdr:nvSpPr>
      <xdr:spPr bwMode="auto">
        <a:xfrm>
          <a:off x="8801100" y="65198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77</xdr:row>
      <xdr:rowOff>0</xdr:rowOff>
    </xdr:from>
    <xdr:to>
      <xdr:col>7</xdr:col>
      <xdr:colOff>19050</xdr:colOff>
      <xdr:row>77</xdr:row>
      <xdr:rowOff>9525</xdr:rowOff>
    </xdr:to>
    <xdr:sp macro="" textlink="">
      <xdr:nvSpPr>
        <xdr:cNvPr id="1715" name="Rectangle 50"/>
        <xdr:cNvSpPr>
          <a:spLocks noChangeArrowheads="1"/>
        </xdr:cNvSpPr>
      </xdr:nvSpPr>
      <xdr:spPr bwMode="auto">
        <a:xfrm>
          <a:off x="8801100" y="66417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78</xdr:row>
      <xdr:rowOff>0</xdr:rowOff>
    </xdr:from>
    <xdr:to>
      <xdr:col>7</xdr:col>
      <xdr:colOff>19050</xdr:colOff>
      <xdr:row>78</xdr:row>
      <xdr:rowOff>9525</xdr:rowOff>
    </xdr:to>
    <xdr:sp macro="" textlink="">
      <xdr:nvSpPr>
        <xdr:cNvPr id="1716" name="Rectangle 51"/>
        <xdr:cNvSpPr>
          <a:spLocks noChangeArrowheads="1"/>
        </xdr:cNvSpPr>
      </xdr:nvSpPr>
      <xdr:spPr bwMode="auto">
        <a:xfrm>
          <a:off x="8801100" y="676370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79</xdr:row>
      <xdr:rowOff>0</xdr:rowOff>
    </xdr:from>
    <xdr:to>
      <xdr:col>7</xdr:col>
      <xdr:colOff>19050</xdr:colOff>
      <xdr:row>79</xdr:row>
      <xdr:rowOff>9525</xdr:rowOff>
    </xdr:to>
    <xdr:sp macro="" textlink="">
      <xdr:nvSpPr>
        <xdr:cNvPr id="1717" name="Rectangle 52"/>
        <xdr:cNvSpPr>
          <a:spLocks noChangeArrowheads="1"/>
        </xdr:cNvSpPr>
      </xdr:nvSpPr>
      <xdr:spPr bwMode="auto">
        <a:xfrm>
          <a:off x="8801100" y="688562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80</xdr:row>
      <xdr:rowOff>0</xdr:rowOff>
    </xdr:from>
    <xdr:to>
      <xdr:col>7</xdr:col>
      <xdr:colOff>19050</xdr:colOff>
      <xdr:row>80</xdr:row>
      <xdr:rowOff>9525</xdr:rowOff>
    </xdr:to>
    <xdr:sp macro="" textlink="">
      <xdr:nvSpPr>
        <xdr:cNvPr id="1718" name="Rectangle 53"/>
        <xdr:cNvSpPr>
          <a:spLocks noChangeArrowheads="1"/>
        </xdr:cNvSpPr>
      </xdr:nvSpPr>
      <xdr:spPr bwMode="auto">
        <a:xfrm>
          <a:off x="8801100" y="700754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81</xdr:row>
      <xdr:rowOff>0</xdr:rowOff>
    </xdr:from>
    <xdr:to>
      <xdr:col>7</xdr:col>
      <xdr:colOff>19050</xdr:colOff>
      <xdr:row>81</xdr:row>
      <xdr:rowOff>9525</xdr:rowOff>
    </xdr:to>
    <xdr:sp macro="" textlink="">
      <xdr:nvSpPr>
        <xdr:cNvPr id="1719" name="Rectangle 54"/>
        <xdr:cNvSpPr>
          <a:spLocks noChangeArrowheads="1"/>
        </xdr:cNvSpPr>
      </xdr:nvSpPr>
      <xdr:spPr bwMode="auto">
        <a:xfrm>
          <a:off x="8801100" y="71294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83</xdr:row>
      <xdr:rowOff>9525</xdr:rowOff>
    </xdr:from>
    <xdr:to>
      <xdr:col>7</xdr:col>
      <xdr:colOff>19050</xdr:colOff>
      <xdr:row>83</xdr:row>
      <xdr:rowOff>19050</xdr:rowOff>
    </xdr:to>
    <xdr:sp macro="" textlink="">
      <xdr:nvSpPr>
        <xdr:cNvPr id="1720" name="Rectangle 55"/>
        <xdr:cNvSpPr>
          <a:spLocks noChangeArrowheads="1"/>
        </xdr:cNvSpPr>
      </xdr:nvSpPr>
      <xdr:spPr bwMode="auto">
        <a:xfrm>
          <a:off x="8801100" y="72675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84</xdr:row>
      <xdr:rowOff>9525</xdr:rowOff>
    </xdr:from>
    <xdr:to>
      <xdr:col>7</xdr:col>
      <xdr:colOff>19050</xdr:colOff>
      <xdr:row>84</xdr:row>
      <xdr:rowOff>19050</xdr:rowOff>
    </xdr:to>
    <xdr:sp macro="" textlink="">
      <xdr:nvSpPr>
        <xdr:cNvPr id="1721" name="Rectangle 56"/>
        <xdr:cNvSpPr>
          <a:spLocks noChangeArrowheads="1"/>
        </xdr:cNvSpPr>
      </xdr:nvSpPr>
      <xdr:spPr bwMode="auto">
        <a:xfrm>
          <a:off x="8801100" y="73894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85</xdr:row>
      <xdr:rowOff>9525</xdr:rowOff>
    </xdr:from>
    <xdr:to>
      <xdr:col>7</xdr:col>
      <xdr:colOff>19050</xdr:colOff>
      <xdr:row>85</xdr:row>
      <xdr:rowOff>19050</xdr:rowOff>
    </xdr:to>
    <xdr:sp macro="" textlink="">
      <xdr:nvSpPr>
        <xdr:cNvPr id="1722" name="Rectangle 57"/>
        <xdr:cNvSpPr>
          <a:spLocks noChangeArrowheads="1"/>
        </xdr:cNvSpPr>
      </xdr:nvSpPr>
      <xdr:spPr bwMode="auto">
        <a:xfrm>
          <a:off x="8801100" y="75114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86</xdr:row>
      <xdr:rowOff>9525</xdr:rowOff>
    </xdr:from>
    <xdr:to>
      <xdr:col>7</xdr:col>
      <xdr:colOff>19050</xdr:colOff>
      <xdr:row>86</xdr:row>
      <xdr:rowOff>19050</xdr:rowOff>
    </xdr:to>
    <xdr:sp macro="" textlink="">
      <xdr:nvSpPr>
        <xdr:cNvPr id="1723" name="Rectangle 58"/>
        <xdr:cNvSpPr>
          <a:spLocks noChangeArrowheads="1"/>
        </xdr:cNvSpPr>
      </xdr:nvSpPr>
      <xdr:spPr bwMode="auto">
        <a:xfrm>
          <a:off x="8801100" y="76333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87</xdr:row>
      <xdr:rowOff>9525</xdr:rowOff>
    </xdr:from>
    <xdr:to>
      <xdr:col>7</xdr:col>
      <xdr:colOff>19050</xdr:colOff>
      <xdr:row>87</xdr:row>
      <xdr:rowOff>19050</xdr:rowOff>
    </xdr:to>
    <xdr:sp macro="" textlink="">
      <xdr:nvSpPr>
        <xdr:cNvPr id="1724" name="Rectangle 59"/>
        <xdr:cNvSpPr>
          <a:spLocks noChangeArrowheads="1"/>
        </xdr:cNvSpPr>
      </xdr:nvSpPr>
      <xdr:spPr bwMode="auto">
        <a:xfrm>
          <a:off x="8801100" y="77552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88</xdr:row>
      <xdr:rowOff>9525</xdr:rowOff>
    </xdr:from>
    <xdr:to>
      <xdr:col>7</xdr:col>
      <xdr:colOff>19050</xdr:colOff>
      <xdr:row>88</xdr:row>
      <xdr:rowOff>19050</xdr:rowOff>
    </xdr:to>
    <xdr:sp macro="" textlink="">
      <xdr:nvSpPr>
        <xdr:cNvPr id="1725" name="Rectangle 60"/>
        <xdr:cNvSpPr>
          <a:spLocks noChangeArrowheads="1"/>
        </xdr:cNvSpPr>
      </xdr:nvSpPr>
      <xdr:spPr bwMode="auto">
        <a:xfrm>
          <a:off x="8801100" y="78771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89</xdr:row>
      <xdr:rowOff>9525</xdr:rowOff>
    </xdr:from>
    <xdr:to>
      <xdr:col>7</xdr:col>
      <xdr:colOff>19050</xdr:colOff>
      <xdr:row>89</xdr:row>
      <xdr:rowOff>19050</xdr:rowOff>
    </xdr:to>
    <xdr:sp macro="" textlink="">
      <xdr:nvSpPr>
        <xdr:cNvPr id="1726" name="Rectangle 61"/>
        <xdr:cNvSpPr>
          <a:spLocks noChangeArrowheads="1"/>
        </xdr:cNvSpPr>
      </xdr:nvSpPr>
      <xdr:spPr bwMode="auto">
        <a:xfrm>
          <a:off x="8801100" y="79990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90</xdr:row>
      <xdr:rowOff>9525</xdr:rowOff>
    </xdr:from>
    <xdr:to>
      <xdr:col>7</xdr:col>
      <xdr:colOff>19050</xdr:colOff>
      <xdr:row>90</xdr:row>
      <xdr:rowOff>19050</xdr:rowOff>
    </xdr:to>
    <xdr:sp macro="" textlink="">
      <xdr:nvSpPr>
        <xdr:cNvPr id="1727" name="Rectangle 62"/>
        <xdr:cNvSpPr>
          <a:spLocks noChangeArrowheads="1"/>
        </xdr:cNvSpPr>
      </xdr:nvSpPr>
      <xdr:spPr bwMode="auto">
        <a:xfrm>
          <a:off x="8801100" y="81210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91</xdr:row>
      <xdr:rowOff>9525</xdr:rowOff>
    </xdr:from>
    <xdr:to>
      <xdr:col>7</xdr:col>
      <xdr:colOff>19050</xdr:colOff>
      <xdr:row>91</xdr:row>
      <xdr:rowOff>19050</xdr:rowOff>
    </xdr:to>
    <xdr:sp macro="" textlink="">
      <xdr:nvSpPr>
        <xdr:cNvPr id="1728" name="Rectangle 63"/>
        <xdr:cNvSpPr>
          <a:spLocks noChangeArrowheads="1"/>
        </xdr:cNvSpPr>
      </xdr:nvSpPr>
      <xdr:spPr bwMode="auto">
        <a:xfrm>
          <a:off x="8801100" y="82429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92</xdr:row>
      <xdr:rowOff>9525</xdr:rowOff>
    </xdr:from>
    <xdr:to>
      <xdr:col>7</xdr:col>
      <xdr:colOff>19050</xdr:colOff>
      <xdr:row>92</xdr:row>
      <xdr:rowOff>19050</xdr:rowOff>
    </xdr:to>
    <xdr:sp macro="" textlink="">
      <xdr:nvSpPr>
        <xdr:cNvPr id="1729" name="Rectangle 64"/>
        <xdr:cNvSpPr>
          <a:spLocks noChangeArrowheads="1"/>
        </xdr:cNvSpPr>
      </xdr:nvSpPr>
      <xdr:spPr bwMode="auto">
        <a:xfrm>
          <a:off x="8801100" y="83648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93</xdr:row>
      <xdr:rowOff>9525</xdr:rowOff>
    </xdr:from>
    <xdr:to>
      <xdr:col>7</xdr:col>
      <xdr:colOff>19050</xdr:colOff>
      <xdr:row>93</xdr:row>
      <xdr:rowOff>19050</xdr:rowOff>
    </xdr:to>
    <xdr:sp macro="" textlink="">
      <xdr:nvSpPr>
        <xdr:cNvPr id="1730" name="Rectangle 65"/>
        <xdr:cNvSpPr>
          <a:spLocks noChangeArrowheads="1"/>
        </xdr:cNvSpPr>
      </xdr:nvSpPr>
      <xdr:spPr bwMode="auto">
        <a:xfrm>
          <a:off x="8801100" y="84867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102</xdr:row>
      <xdr:rowOff>0</xdr:rowOff>
    </xdr:from>
    <xdr:to>
      <xdr:col>7</xdr:col>
      <xdr:colOff>19050</xdr:colOff>
      <xdr:row>102</xdr:row>
      <xdr:rowOff>9525</xdr:rowOff>
    </xdr:to>
    <xdr:sp macro="" textlink="">
      <xdr:nvSpPr>
        <xdr:cNvPr id="1731" name="Rectangle 66"/>
        <xdr:cNvSpPr>
          <a:spLocks noChangeArrowheads="1"/>
        </xdr:cNvSpPr>
      </xdr:nvSpPr>
      <xdr:spPr bwMode="auto">
        <a:xfrm>
          <a:off x="8801100" y="874395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103</xdr:row>
      <xdr:rowOff>0</xdr:rowOff>
    </xdr:from>
    <xdr:to>
      <xdr:col>7</xdr:col>
      <xdr:colOff>19050</xdr:colOff>
      <xdr:row>103</xdr:row>
      <xdr:rowOff>9525</xdr:rowOff>
    </xdr:to>
    <xdr:sp macro="" textlink="">
      <xdr:nvSpPr>
        <xdr:cNvPr id="1732" name="Rectangle 67"/>
        <xdr:cNvSpPr>
          <a:spLocks noChangeArrowheads="1"/>
        </xdr:cNvSpPr>
      </xdr:nvSpPr>
      <xdr:spPr bwMode="auto">
        <a:xfrm>
          <a:off x="8801100" y="886587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104</xdr:row>
      <xdr:rowOff>0</xdr:rowOff>
    </xdr:from>
    <xdr:to>
      <xdr:col>7</xdr:col>
      <xdr:colOff>19050</xdr:colOff>
      <xdr:row>104</xdr:row>
      <xdr:rowOff>9525</xdr:rowOff>
    </xdr:to>
    <xdr:sp macro="" textlink="">
      <xdr:nvSpPr>
        <xdr:cNvPr id="1733" name="Rectangle 68"/>
        <xdr:cNvSpPr>
          <a:spLocks noChangeArrowheads="1"/>
        </xdr:cNvSpPr>
      </xdr:nvSpPr>
      <xdr:spPr bwMode="auto">
        <a:xfrm>
          <a:off x="8801100" y="898779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108</xdr:row>
      <xdr:rowOff>9525</xdr:rowOff>
    </xdr:from>
    <xdr:to>
      <xdr:col>7</xdr:col>
      <xdr:colOff>19050</xdr:colOff>
      <xdr:row>108</xdr:row>
      <xdr:rowOff>19050</xdr:rowOff>
    </xdr:to>
    <xdr:sp macro="" textlink="">
      <xdr:nvSpPr>
        <xdr:cNvPr id="1734" name="Rectangle 69"/>
        <xdr:cNvSpPr>
          <a:spLocks noChangeArrowheads="1"/>
        </xdr:cNvSpPr>
      </xdr:nvSpPr>
      <xdr:spPr bwMode="auto">
        <a:xfrm>
          <a:off x="8801100" y="91563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111</xdr:row>
      <xdr:rowOff>0</xdr:rowOff>
    </xdr:from>
    <xdr:to>
      <xdr:col>7</xdr:col>
      <xdr:colOff>19050</xdr:colOff>
      <xdr:row>111</xdr:row>
      <xdr:rowOff>9525</xdr:rowOff>
    </xdr:to>
    <xdr:sp macro="" textlink="">
      <xdr:nvSpPr>
        <xdr:cNvPr id="1735" name="Rectangle 70"/>
        <xdr:cNvSpPr>
          <a:spLocks noChangeArrowheads="1"/>
        </xdr:cNvSpPr>
      </xdr:nvSpPr>
      <xdr:spPr bwMode="auto">
        <a:xfrm>
          <a:off x="8801100" y="930783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112</xdr:row>
      <xdr:rowOff>0</xdr:rowOff>
    </xdr:from>
    <xdr:to>
      <xdr:col>7</xdr:col>
      <xdr:colOff>19050</xdr:colOff>
      <xdr:row>112</xdr:row>
      <xdr:rowOff>9525</xdr:rowOff>
    </xdr:to>
    <xdr:sp macro="" textlink="">
      <xdr:nvSpPr>
        <xdr:cNvPr id="1736" name="Rectangle 71"/>
        <xdr:cNvSpPr>
          <a:spLocks noChangeArrowheads="1"/>
        </xdr:cNvSpPr>
      </xdr:nvSpPr>
      <xdr:spPr bwMode="auto">
        <a:xfrm>
          <a:off x="8801100" y="942975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118</xdr:row>
      <xdr:rowOff>0</xdr:rowOff>
    </xdr:from>
    <xdr:to>
      <xdr:col>7</xdr:col>
      <xdr:colOff>19050</xdr:colOff>
      <xdr:row>118</xdr:row>
      <xdr:rowOff>9525</xdr:rowOff>
    </xdr:to>
    <xdr:sp macro="" textlink="">
      <xdr:nvSpPr>
        <xdr:cNvPr id="1737" name="Rectangle 72"/>
        <xdr:cNvSpPr>
          <a:spLocks noChangeArrowheads="1"/>
        </xdr:cNvSpPr>
      </xdr:nvSpPr>
      <xdr:spPr bwMode="auto">
        <a:xfrm>
          <a:off x="8801100" y="964215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119</xdr:row>
      <xdr:rowOff>0</xdr:rowOff>
    </xdr:from>
    <xdr:to>
      <xdr:col>7</xdr:col>
      <xdr:colOff>19050</xdr:colOff>
      <xdr:row>119</xdr:row>
      <xdr:rowOff>9525</xdr:rowOff>
    </xdr:to>
    <xdr:sp macro="" textlink="">
      <xdr:nvSpPr>
        <xdr:cNvPr id="1738" name="Rectangle 73"/>
        <xdr:cNvSpPr>
          <a:spLocks noChangeArrowheads="1"/>
        </xdr:cNvSpPr>
      </xdr:nvSpPr>
      <xdr:spPr bwMode="auto">
        <a:xfrm>
          <a:off x="8801100" y="976407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120</xdr:row>
      <xdr:rowOff>0</xdr:rowOff>
    </xdr:from>
    <xdr:to>
      <xdr:col>7</xdr:col>
      <xdr:colOff>19050</xdr:colOff>
      <xdr:row>120</xdr:row>
      <xdr:rowOff>9525</xdr:rowOff>
    </xdr:to>
    <xdr:sp macro="" textlink="">
      <xdr:nvSpPr>
        <xdr:cNvPr id="1739" name="Rectangle 74"/>
        <xdr:cNvSpPr>
          <a:spLocks noChangeArrowheads="1"/>
        </xdr:cNvSpPr>
      </xdr:nvSpPr>
      <xdr:spPr bwMode="auto">
        <a:xfrm>
          <a:off x="8801100" y="988599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121</xdr:row>
      <xdr:rowOff>0</xdr:rowOff>
    </xdr:from>
    <xdr:to>
      <xdr:col>7</xdr:col>
      <xdr:colOff>19050</xdr:colOff>
      <xdr:row>121</xdr:row>
      <xdr:rowOff>9525</xdr:rowOff>
    </xdr:to>
    <xdr:sp macro="" textlink="">
      <xdr:nvSpPr>
        <xdr:cNvPr id="1740" name="Rectangle 75"/>
        <xdr:cNvSpPr>
          <a:spLocks noChangeArrowheads="1"/>
        </xdr:cNvSpPr>
      </xdr:nvSpPr>
      <xdr:spPr bwMode="auto">
        <a:xfrm>
          <a:off x="8801100" y="1000791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124</xdr:row>
      <xdr:rowOff>0</xdr:rowOff>
    </xdr:from>
    <xdr:to>
      <xdr:col>7</xdr:col>
      <xdr:colOff>19050</xdr:colOff>
      <xdr:row>124</xdr:row>
      <xdr:rowOff>9525</xdr:rowOff>
    </xdr:to>
    <xdr:sp macro="" textlink="">
      <xdr:nvSpPr>
        <xdr:cNvPr id="1741" name="Rectangle 76"/>
        <xdr:cNvSpPr>
          <a:spLocks noChangeArrowheads="1"/>
        </xdr:cNvSpPr>
      </xdr:nvSpPr>
      <xdr:spPr bwMode="auto">
        <a:xfrm>
          <a:off x="8801100" y="1017460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128</xdr:row>
      <xdr:rowOff>0</xdr:rowOff>
    </xdr:from>
    <xdr:to>
      <xdr:col>7</xdr:col>
      <xdr:colOff>19050</xdr:colOff>
      <xdr:row>128</xdr:row>
      <xdr:rowOff>9525</xdr:rowOff>
    </xdr:to>
    <xdr:sp macro="" textlink="">
      <xdr:nvSpPr>
        <xdr:cNvPr id="1742" name="Rectangle 77"/>
        <xdr:cNvSpPr>
          <a:spLocks noChangeArrowheads="1"/>
        </xdr:cNvSpPr>
      </xdr:nvSpPr>
      <xdr:spPr bwMode="auto">
        <a:xfrm>
          <a:off x="8801100" y="1034224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132</xdr:row>
      <xdr:rowOff>0</xdr:rowOff>
    </xdr:from>
    <xdr:to>
      <xdr:col>7</xdr:col>
      <xdr:colOff>19050</xdr:colOff>
      <xdr:row>132</xdr:row>
      <xdr:rowOff>9525</xdr:rowOff>
    </xdr:to>
    <xdr:sp macro="" textlink="">
      <xdr:nvSpPr>
        <xdr:cNvPr id="1743" name="Rectangle 78"/>
        <xdr:cNvSpPr>
          <a:spLocks noChangeArrowheads="1"/>
        </xdr:cNvSpPr>
      </xdr:nvSpPr>
      <xdr:spPr bwMode="auto">
        <a:xfrm>
          <a:off x="8801100" y="1050988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136</xdr:row>
      <xdr:rowOff>0</xdr:rowOff>
    </xdr:from>
    <xdr:to>
      <xdr:col>7</xdr:col>
      <xdr:colOff>19050</xdr:colOff>
      <xdr:row>136</xdr:row>
      <xdr:rowOff>9525</xdr:rowOff>
    </xdr:to>
    <xdr:sp macro="" textlink="">
      <xdr:nvSpPr>
        <xdr:cNvPr id="1744" name="Rectangle 79"/>
        <xdr:cNvSpPr>
          <a:spLocks noChangeArrowheads="1"/>
        </xdr:cNvSpPr>
      </xdr:nvSpPr>
      <xdr:spPr bwMode="auto">
        <a:xfrm>
          <a:off x="8801100" y="1067752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139</xdr:row>
      <xdr:rowOff>0</xdr:rowOff>
    </xdr:from>
    <xdr:to>
      <xdr:col>7</xdr:col>
      <xdr:colOff>19050</xdr:colOff>
      <xdr:row>139</xdr:row>
      <xdr:rowOff>9525</xdr:rowOff>
    </xdr:to>
    <xdr:sp macro="" textlink="">
      <xdr:nvSpPr>
        <xdr:cNvPr id="1745" name="Rectangle 80"/>
        <xdr:cNvSpPr>
          <a:spLocks noChangeArrowheads="1"/>
        </xdr:cNvSpPr>
      </xdr:nvSpPr>
      <xdr:spPr bwMode="auto">
        <a:xfrm>
          <a:off x="8801100" y="1083468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140</xdr:row>
      <xdr:rowOff>0</xdr:rowOff>
    </xdr:from>
    <xdr:to>
      <xdr:col>7</xdr:col>
      <xdr:colOff>19050</xdr:colOff>
      <xdr:row>140</xdr:row>
      <xdr:rowOff>9525</xdr:rowOff>
    </xdr:to>
    <xdr:sp macro="" textlink="">
      <xdr:nvSpPr>
        <xdr:cNvPr id="1746" name="Rectangle 81"/>
        <xdr:cNvSpPr>
          <a:spLocks noChangeArrowheads="1"/>
        </xdr:cNvSpPr>
      </xdr:nvSpPr>
      <xdr:spPr bwMode="auto">
        <a:xfrm>
          <a:off x="8801100" y="1095660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141</xdr:row>
      <xdr:rowOff>0</xdr:rowOff>
    </xdr:from>
    <xdr:to>
      <xdr:col>7</xdr:col>
      <xdr:colOff>19050</xdr:colOff>
      <xdr:row>141</xdr:row>
      <xdr:rowOff>9525</xdr:rowOff>
    </xdr:to>
    <xdr:sp macro="" textlink="">
      <xdr:nvSpPr>
        <xdr:cNvPr id="1747" name="Rectangle 82"/>
        <xdr:cNvSpPr>
          <a:spLocks noChangeArrowheads="1"/>
        </xdr:cNvSpPr>
      </xdr:nvSpPr>
      <xdr:spPr bwMode="auto">
        <a:xfrm>
          <a:off x="8801100" y="1107852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142</xdr:row>
      <xdr:rowOff>9525</xdr:rowOff>
    </xdr:from>
    <xdr:to>
      <xdr:col>7</xdr:col>
      <xdr:colOff>19050</xdr:colOff>
      <xdr:row>142</xdr:row>
      <xdr:rowOff>19050</xdr:rowOff>
    </xdr:to>
    <xdr:sp macro="" textlink="">
      <xdr:nvSpPr>
        <xdr:cNvPr id="1748" name="Rectangle 83"/>
        <xdr:cNvSpPr>
          <a:spLocks noChangeArrowheads="1"/>
        </xdr:cNvSpPr>
      </xdr:nvSpPr>
      <xdr:spPr bwMode="auto">
        <a:xfrm>
          <a:off x="8801100" y="112014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146</xdr:row>
      <xdr:rowOff>0</xdr:rowOff>
    </xdr:from>
    <xdr:to>
      <xdr:col>7</xdr:col>
      <xdr:colOff>19050</xdr:colOff>
      <xdr:row>146</xdr:row>
      <xdr:rowOff>9525</xdr:rowOff>
    </xdr:to>
    <xdr:sp macro="" textlink="">
      <xdr:nvSpPr>
        <xdr:cNvPr id="1749" name="Rectangle 84"/>
        <xdr:cNvSpPr>
          <a:spLocks noChangeArrowheads="1"/>
        </xdr:cNvSpPr>
      </xdr:nvSpPr>
      <xdr:spPr bwMode="auto">
        <a:xfrm>
          <a:off x="8801100" y="1138237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147</xdr:row>
      <xdr:rowOff>0</xdr:rowOff>
    </xdr:from>
    <xdr:to>
      <xdr:col>7</xdr:col>
      <xdr:colOff>19050</xdr:colOff>
      <xdr:row>147</xdr:row>
      <xdr:rowOff>9525</xdr:rowOff>
    </xdr:to>
    <xdr:sp macro="" textlink="">
      <xdr:nvSpPr>
        <xdr:cNvPr id="1750" name="Rectangle 85"/>
        <xdr:cNvSpPr>
          <a:spLocks noChangeArrowheads="1"/>
        </xdr:cNvSpPr>
      </xdr:nvSpPr>
      <xdr:spPr bwMode="auto">
        <a:xfrm>
          <a:off x="8801100" y="115042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149</xdr:row>
      <xdr:rowOff>9525</xdr:rowOff>
    </xdr:from>
    <xdr:to>
      <xdr:col>7</xdr:col>
      <xdr:colOff>19050</xdr:colOff>
      <xdr:row>149</xdr:row>
      <xdr:rowOff>19050</xdr:rowOff>
    </xdr:to>
    <xdr:sp macro="" textlink="">
      <xdr:nvSpPr>
        <xdr:cNvPr id="1751" name="Rectangle 86"/>
        <xdr:cNvSpPr>
          <a:spLocks noChangeArrowheads="1"/>
        </xdr:cNvSpPr>
      </xdr:nvSpPr>
      <xdr:spPr bwMode="auto">
        <a:xfrm>
          <a:off x="8801100" y="116566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150</xdr:row>
      <xdr:rowOff>9525</xdr:rowOff>
    </xdr:from>
    <xdr:to>
      <xdr:col>7</xdr:col>
      <xdr:colOff>19050</xdr:colOff>
      <xdr:row>150</xdr:row>
      <xdr:rowOff>19050</xdr:rowOff>
    </xdr:to>
    <xdr:sp macro="" textlink="">
      <xdr:nvSpPr>
        <xdr:cNvPr id="1752" name="Rectangle 87"/>
        <xdr:cNvSpPr>
          <a:spLocks noChangeArrowheads="1"/>
        </xdr:cNvSpPr>
      </xdr:nvSpPr>
      <xdr:spPr bwMode="auto">
        <a:xfrm>
          <a:off x="8801100" y="117786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154</xdr:row>
      <xdr:rowOff>9525</xdr:rowOff>
    </xdr:from>
    <xdr:to>
      <xdr:col>7</xdr:col>
      <xdr:colOff>19050</xdr:colOff>
      <xdr:row>154</xdr:row>
      <xdr:rowOff>19050</xdr:rowOff>
    </xdr:to>
    <xdr:sp macro="" textlink="">
      <xdr:nvSpPr>
        <xdr:cNvPr id="1753" name="Rectangle 88"/>
        <xdr:cNvSpPr>
          <a:spLocks noChangeArrowheads="1"/>
        </xdr:cNvSpPr>
      </xdr:nvSpPr>
      <xdr:spPr bwMode="auto">
        <a:xfrm>
          <a:off x="8801100" y="119462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156</xdr:row>
      <xdr:rowOff>9525</xdr:rowOff>
    </xdr:from>
    <xdr:to>
      <xdr:col>7</xdr:col>
      <xdr:colOff>19050</xdr:colOff>
      <xdr:row>156</xdr:row>
      <xdr:rowOff>19050</xdr:rowOff>
    </xdr:to>
    <xdr:sp macro="" textlink="">
      <xdr:nvSpPr>
        <xdr:cNvPr id="1754" name="Rectangle 89"/>
        <xdr:cNvSpPr>
          <a:spLocks noChangeArrowheads="1"/>
        </xdr:cNvSpPr>
      </xdr:nvSpPr>
      <xdr:spPr bwMode="auto">
        <a:xfrm>
          <a:off x="8801100" y="120834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161</xdr:row>
      <xdr:rowOff>0</xdr:rowOff>
    </xdr:from>
    <xdr:to>
      <xdr:col>7</xdr:col>
      <xdr:colOff>19050</xdr:colOff>
      <xdr:row>161</xdr:row>
      <xdr:rowOff>9525</xdr:rowOff>
    </xdr:to>
    <xdr:sp macro="" textlink="">
      <xdr:nvSpPr>
        <xdr:cNvPr id="1755" name="Rectangle 90"/>
        <xdr:cNvSpPr>
          <a:spLocks noChangeArrowheads="1"/>
        </xdr:cNvSpPr>
      </xdr:nvSpPr>
      <xdr:spPr bwMode="auto">
        <a:xfrm>
          <a:off x="8801100" y="1227010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162</xdr:row>
      <xdr:rowOff>0</xdr:rowOff>
    </xdr:from>
    <xdr:to>
      <xdr:col>7</xdr:col>
      <xdr:colOff>19050</xdr:colOff>
      <xdr:row>162</xdr:row>
      <xdr:rowOff>9525</xdr:rowOff>
    </xdr:to>
    <xdr:sp macro="" textlink="">
      <xdr:nvSpPr>
        <xdr:cNvPr id="1756" name="Rectangle 91"/>
        <xdr:cNvSpPr>
          <a:spLocks noChangeArrowheads="1"/>
        </xdr:cNvSpPr>
      </xdr:nvSpPr>
      <xdr:spPr bwMode="auto">
        <a:xfrm>
          <a:off x="8801100" y="1239202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163</xdr:row>
      <xdr:rowOff>0</xdr:rowOff>
    </xdr:from>
    <xdr:to>
      <xdr:col>7</xdr:col>
      <xdr:colOff>19050</xdr:colOff>
      <xdr:row>163</xdr:row>
      <xdr:rowOff>9525</xdr:rowOff>
    </xdr:to>
    <xdr:sp macro="" textlink="">
      <xdr:nvSpPr>
        <xdr:cNvPr id="1757" name="Rectangle 92"/>
        <xdr:cNvSpPr>
          <a:spLocks noChangeArrowheads="1"/>
        </xdr:cNvSpPr>
      </xdr:nvSpPr>
      <xdr:spPr bwMode="auto">
        <a:xfrm>
          <a:off x="8801100" y="1251394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168</xdr:row>
      <xdr:rowOff>0</xdr:rowOff>
    </xdr:from>
    <xdr:to>
      <xdr:col>7</xdr:col>
      <xdr:colOff>19050</xdr:colOff>
      <xdr:row>168</xdr:row>
      <xdr:rowOff>9525</xdr:rowOff>
    </xdr:to>
    <xdr:sp macro="" textlink="">
      <xdr:nvSpPr>
        <xdr:cNvPr id="1758" name="Rectangle 93"/>
        <xdr:cNvSpPr>
          <a:spLocks noChangeArrowheads="1"/>
        </xdr:cNvSpPr>
      </xdr:nvSpPr>
      <xdr:spPr bwMode="auto">
        <a:xfrm>
          <a:off x="8801100" y="1269682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169</xdr:row>
      <xdr:rowOff>0</xdr:rowOff>
    </xdr:from>
    <xdr:to>
      <xdr:col>7</xdr:col>
      <xdr:colOff>19050</xdr:colOff>
      <xdr:row>169</xdr:row>
      <xdr:rowOff>9525</xdr:rowOff>
    </xdr:to>
    <xdr:sp macro="" textlink="">
      <xdr:nvSpPr>
        <xdr:cNvPr id="1759" name="Rectangle 94"/>
        <xdr:cNvSpPr>
          <a:spLocks noChangeArrowheads="1"/>
        </xdr:cNvSpPr>
      </xdr:nvSpPr>
      <xdr:spPr bwMode="auto">
        <a:xfrm>
          <a:off x="8801100" y="1281874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170</xdr:row>
      <xdr:rowOff>0</xdr:rowOff>
    </xdr:from>
    <xdr:to>
      <xdr:col>7</xdr:col>
      <xdr:colOff>19050</xdr:colOff>
      <xdr:row>170</xdr:row>
      <xdr:rowOff>9525</xdr:rowOff>
    </xdr:to>
    <xdr:sp macro="" textlink="">
      <xdr:nvSpPr>
        <xdr:cNvPr id="1760" name="Rectangle 95"/>
        <xdr:cNvSpPr>
          <a:spLocks noChangeArrowheads="1"/>
        </xdr:cNvSpPr>
      </xdr:nvSpPr>
      <xdr:spPr bwMode="auto">
        <a:xfrm>
          <a:off x="8801100" y="1294066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173</xdr:row>
      <xdr:rowOff>9525</xdr:rowOff>
    </xdr:from>
    <xdr:to>
      <xdr:col>7</xdr:col>
      <xdr:colOff>19050</xdr:colOff>
      <xdr:row>173</xdr:row>
      <xdr:rowOff>19050</xdr:rowOff>
    </xdr:to>
    <xdr:sp macro="" textlink="">
      <xdr:nvSpPr>
        <xdr:cNvPr id="1761" name="Rectangle 96"/>
        <xdr:cNvSpPr>
          <a:spLocks noChangeArrowheads="1"/>
        </xdr:cNvSpPr>
      </xdr:nvSpPr>
      <xdr:spPr bwMode="auto">
        <a:xfrm>
          <a:off x="8801100" y="1309401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174</xdr:row>
      <xdr:rowOff>9525</xdr:rowOff>
    </xdr:from>
    <xdr:to>
      <xdr:col>7</xdr:col>
      <xdr:colOff>19050</xdr:colOff>
      <xdr:row>174</xdr:row>
      <xdr:rowOff>19050</xdr:rowOff>
    </xdr:to>
    <xdr:sp macro="" textlink="">
      <xdr:nvSpPr>
        <xdr:cNvPr id="1762" name="Rectangle 97"/>
        <xdr:cNvSpPr>
          <a:spLocks noChangeArrowheads="1"/>
        </xdr:cNvSpPr>
      </xdr:nvSpPr>
      <xdr:spPr bwMode="auto">
        <a:xfrm>
          <a:off x="8801100" y="1321593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175</xdr:row>
      <xdr:rowOff>9525</xdr:rowOff>
    </xdr:from>
    <xdr:to>
      <xdr:col>7</xdr:col>
      <xdr:colOff>19050</xdr:colOff>
      <xdr:row>175</xdr:row>
      <xdr:rowOff>19050</xdr:rowOff>
    </xdr:to>
    <xdr:sp macro="" textlink="">
      <xdr:nvSpPr>
        <xdr:cNvPr id="1763" name="Rectangle 98"/>
        <xdr:cNvSpPr>
          <a:spLocks noChangeArrowheads="1"/>
        </xdr:cNvSpPr>
      </xdr:nvSpPr>
      <xdr:spPr bwMode="auto">
        <a:xfrm>
          <a:off x="8801100" y="1333785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180</xdr:row>
      <xdr:rowOff>0</xdr:rowOff>
    </xdr:from>
    <xdr:to>
      <xdr:col>7</xdr:col>
      <xdr:colOff>19050</xdr:colOff>
      <xdr:row>180</xdr:row>
      <xdr:rowOff>9525</xdr:rowOff>
    </xdr:to>
    <xdr:sp macro="" textlink="">
      <xdr:nvSpPr>
        <xdr:cNvPr id="1764" name="Rectangle 99"/>
        <xdr:cNvSpPr>
          <a:spLocks noChangeArrowheads="1"/>
        </xdr:cNvSpPr>
      </xdr:nvSpPr>
      <xdr:spPr bwMode="auto">
        <a:xfrm>
          <a:off x="8801100" y="1352454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181</xdr:row>
      <xdr:rowOff>0</xdr:rowOff>
    </xdr:from>
    <xdr:to>
      <xdr:col>7</xdr:col>
      <xdr:colOff>19050</xdr:colOff>
      <xdr:row>181</xdr:row>
      <xdr:rowOff>9525</xdr:rowOff>
    </xdr:to>
    <xdr:sp macro="" textlink="">
      <xdr:nvSpPr>
        <xdr:cNvPr id="1765" name="Rectangle 100"/>
        <xdr:cNvSpPr>
          <a:spLocks noChangeArrowheads="1"/>
        </xdr:cNvSpPr>
      </xdr:nvSpPr>
      <xdr:spPr bwMode="auto">
        <a:xfrm>
          <a:off x="8801100" y="1364646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182</xdr:row>
      <xdr:rowOff>0</xdr:rowOff>
    </xdr:from>
    <xdr:to>
      <xdr:col>7</xdr:col>
      <xdr:colOff>19050</xdr:colOff>
      <xdr:row>182</xdr:row>
      <xdr:rowOff>9525</xdr:rowOff>
    </xdr:to>
    <xdr:sp macro="" textlink="">
      <xdr:nvSpPr>
        <xdr:cNvPr id="1766" name="Rectangle 101"/>
        <xdr:cNvSpPr>
          <a:spLocks noChangeArrowheads="1"/>
        </xdr:cNvSpPr>
      </xdr:nvSpPr>
      <xdr:spPr bwMode="auto">
        <a:xfrm>
          <a:off x="8801100" y="1376838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184</xdr:row>
      <xdr:rowOff>0</xdr:rowOff>
    </xdr:from>
    <xdr:to>
      <xdr:col>7</xdr:col>
      <xdr:colOff>19050</xdr:colOff>
      <xdr:row>184</xdr:row>
      <xdr:rowOff>9525</xdr:rowOff>
    </xdr:to>
    <xdr:sp macro="" textlink="">
      <xdr:nvSpPr>
        <xdr:cNvPr id="1767" name="Rectangle 102"/>
        <xdr:cNvSpPr>
          <a:spLocks noChangeArrowheads="1"/>
        </xdr:cNvSpPr>
      </xdr:nvSpPr>
      <xdr:spPr bwMode="auto">
        <a:xfrm>
          <a:off x="8801100" y="1390554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185</xdr:row>
      <xdr:rowOff>0</xdr:rowOff>
    </xdr:from>
    <xdr:to>
      <xdr:col>7</xdr:col>
      <xdr:colOff>19050</xdr:colOff>
      <xdr:row>185</xdr:row>
      <xdr:rowOff>9525</xdr:rowOff>
    </xdr:to>
    <xdr:sp macro="" textlink="">
      <xdr:nvSpPr>
        <xdr:cNvPr id="1768" name="Rectangle 103"/>
        <xdr:cNvSpPr>
          <a:spLocks noChangeArrowheads="1"/>
        </xdr:cNvSpPr>
      </xdr:nvSpPr>
      <xdr:spPr bwMode="auto">
        <a:xfrm>
          <a:off x="8801100" y="1402746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186</xdr:row>
      <xdr:rowOff>0</xdr:rowOff>
    </xdr:from>
    <xdr:to>
      <xdr:col>7</xdr:col>
      <xdr:colOff>19050</xdr:colOff>
      <xdr:row>186</xdr:row>
      <xdr:rowOff>9525</xdr:rowOff>
    </xdr:to>
    <xdr:sp macro="" textlink="">
      <xdr:nvSpPr>
        <xdr:cNvPr id="1769" name="Rectangle 104"/>
        <xdr:cNvSpPr>
          <a:spLocks noChangeArrowheads="1"/>
        </xdr:cNvSpPr>
      </xdr:nvSpPr>
      <xdr:spPr bwMode="auto">
        <a:xfrm>
          <a:off x="8801100" y="1414938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187</xdr:row>
      <xdr:rowOff>0</xdr:rowOff>
    </xdr:from>
    <xdr:to>
      <xdr:col>7</xdr:col>
      <xdr:colOff>19050</xdr:colOff>
      <xdr:row>187</xdr:row>
      <xdr:rowOff>9525</xdr:rowOff>
    </xdr:to>
    <xdr:sp macro="" textlink="">
      <xdr:nvSpPr>
        <xdr:cNvPr id="1770" name="Rectangle 105"/>
        <xdr:cNvSpPr>
          <a:spLocks noChangeArrowheads="1"/>
        </xdr:cNvSpPr>
      </xdr:nvSpPr>
      <xdr:spPr bwMode="auto">
        <a:xfrm>
          <a:off x="8801100" y="1427130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188</xdr:row>
      <xdr:rowOff>0</xdr:rowOff>
    </xdr:from>
    <xdr:to>
      <xdr:col>7</xdr:col>
      <xdr:colOff>19050</xdr:colOff>
      <xdr:row>188</xdr:row>
      <xdr:rowOff>9525</xdr:rowOff>
    </xdr:to>
    <xdr:sp macro="" textlink="">
      <xdr:nvSpPr>
        <xdr:cNvPr id="1771" name="Rectangle 106"/>
        <xdr:cNvSpPr>
          <a:spLocks noChangeArrowheads="1"/>
        </xdr:cNvSpPr>
      </xdr:nvSpPr>
      <xdr:spPr bwMode="auto">
        <a:xfrm>
          <a:off x="8801100" y="1439322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189</xdr:row>
      <xdr:rowOff>0</xdr:rowOff>
    </xdr:from>
    <xdr:to>
      <xdr:col>7</xdr:col>
      <xdr:colOff>19050</xdr:colOff>
      <xdr:row>189</xdr:row>
      <xdr:rowOff>9525</xdr:rowOff>
    </xdr:to>
    <xdr:sp macro="" textlink="">
      <xdr:nvSpPr>
        <xdr:cNvPr id="1772" name="Rectangle 107"/>
        <xdr:cNvSpPr>
          <a:spLocks noChangeArrowheads="1"/>
        </xdr:cNvSpPr>
      </xdr:nvSpPr>
      <xdr:spPr bwMode="auto">
        <a:xfrm>
          <a:off x="8801100" y="1451514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190</xdr:row>
      <xdr:rowOff>0</xdr:rowOff>
    </xdr:from>
    <xdr:to>
      <xdr:col>7</xdr:col>
      <xdr:colOff>19050</xdr:colOff>
      <xdr:row>190</xdr:row>
      <xdr:rowOff>9525</xdr:rowOff>
    </xdr:to>
    <xdr:sp macro="" textlink="">
      <xdr:nvSpPr>
        <xdr:cNvPr id="1773" name="Rectangle 108"/>
        <xdr:cNvSpPr>
          <a:spLocks noChangeArrowheads="1"/>
        </xdr:cNvSpPr>
      </xdr:nvSpPr>
      <xdr:spPr bwMode="auto">
        <a:xfrm>
          <a:off x="8801100" y="14637067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194</xdr:row>
      <xdr:rowOff>0</xdr:rowOff>
    </xdr:from>
    <xdr:to>
      <xdr:col>7</xdr:col>
      <xdr:colOff>19050</xdr:colOff>
      <xdr:row>194</xdr:row>
      <xdr:rowOff>9525</xdr:rowOff>
    </xdr:to>
    <xdr:sp macro="" textlink="">
      <xdr:nvSpPr>
        <xdr:cNvPr id="1774" name="Rectangle 109"/>
        <xdr:cNvSpPr>
          <a:spLocks noChangeArrowheads="1"/>
        </xdr:cNvSpPr>
      </xdr:nvSpPr>
      <xdr:spPr bwMode="auto">
        <a:xfrm>
          <a:off x="8801100" y="1480947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198</xdr:row>
      <xdr:rowOff>0</xdr:rowOff>
    </xdr:from>
    <xdr:to>
      <xdr:col>7</xdr:col>
      <xdr:colOff>19050</xdr:colOff>
      <xdr:row>198</xdr:row>
      <xdr:rowOff>9525</xdr:rowOff>
    </xdr:to>
    <xdr:sp macro="" textlink="">
      <xdr:nvSpPr>
        <xdr:cNvPr id="1775" name="Rectangle 110"/>
        <xdr:cNvSpPr>
          <a:spLocks noChangeArrowheads="1"/>
        </xdr:cNvSpPr>
      </xdr:nvSpPr>
      <xdr:spPr bwMode="auto">
        <a:xfrm>
          <a:off x="8801100" y="1498187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199</xdr:row>
      <xdr:rowOff>0</xdr:rowOff>
    </xdr:from>
    <xdr:to>
      <xdr:col>7</xdr:col>
      <xdr:colOff>19050</xdr:colOff>
      <xdr:row>199</xdr:row>
      <xdr:rowOff>9525</xdr:rowOff>
    </xdr:to>
    <xdr:sp macro="" textlink="">
      <xdr:nvSpPr>
        <xdr:cNvPr id="1776" name="Rectangle 111"/>
        <xdr:cNvSpPr>
          <a:spLocks noChangeArrowheads="1"/>
        </xdr:cNvSpPr>
      </xdr:nvSpPr>
      <xdr:spPr bwMode="auto">
        <a:xfrm>
          <a:off x="8801100" y="1510379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200</xdr:row>
      <xdr:rowOff>0</xdr:rowOff>
    </xdr:from>
    <xdr:to>
      <xdr:col>7</xdr:col>
      <xdr:colOff>19050</xdr:colOff>
      <xdr:row>200</xdr:row>
      <xdr:rowOff>9525</xdr:rowOff>
    </xdr:to>
    <xdr:sp macro="" textlink="">
      <xdr:nvSpPr>
        <xdr:cNvPr id="1777" name="Rectangle 112"/>
        <xdr:cNvSpPr>
          <a:spLocks noChangeArrowheads="1"/>
        </xdr:cNvSpPr>
      </xdr:nvSpPr>
      <xdr:spPr bwMode="auto">
        <a:xfrm>
          <a:off x="8801100" y="1522571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201</xdr:row>
      <xdr:rowOff>0</xdr:rowOff>
    </xdr:from>
    <xdr:to>
      <xdr:col>7</xdr:col>
      <xdr:colOff>19050</xdr:colOff>
      <xdr:row>201</xdr:row>
      <xdr:rowOff>9525</xdr:rowOff>
    </xdr:to>
    <xdr:sp macro="" textlink="">
      <xdr:nvSpPr>
        <xdr:cNvPr id="1778" name="Rectangle 113"/>
        <xdr:cNvSpPr>
          <a:spLocks noChangeArrowheads="1"/>
        </xdr:cNvSpPr>
      </xdr:nvSpPr>
      <xdr:spPr bwMode="auto">
        <a:xfrm>
          <a:off x="8801100" y="1534763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202</xdr:row>
      <xdr:rowOff>0</xdr:rowOff>
    </xdr:from>
    <xdr:to>
      <xdr:col>7</xdr:col>
      <xdr:colOff>19050</xdr:colOff>
      <xdr:row>202</xdr:row>
      <xdr:rowOff>9525</xdr:rowOff>
    </xdr:to>
    <xdr:sp macro="" textlink="">
      <xdr:nvSpPr>
        <xdr:cNvPr id="1779" name="Rectangle 114"/>
        <xdr:cNvSpPr>
          <a:spLocks noChangeArrowheads="1"/>
        </xdr:cNvSpPr>
      </xdr:nvSpPr>
      <xdr:spPr bwMode="auto">
        <a:xfrm>
          <a:off x="8801100" y="1546955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203</xdr:row>
      <xdr:rowOff>0</xdr:rowOff>
    </xdr:from>
    <xdr:to>
      <xdr:col>7</xdr:col>
      <xdr:colOff>19050</xdr:colOff>
      <xdr:row>203</xdr:row>
      <xdr:rowOff>9525</xdr:rowOff>
    </xdr:to>
    <xdr:sp macro="" textlink="">
      <xdr:nvSpPr>
        <xdr:cNvPr id="1780" name="Rectangle 115"/>
        <xdr:cNvSpPr>
          <a:spLocks noChangeArrowheads="1"/>
        </xdr:cNvSpPr>
      </xdr:nvSpPr>
      <xdr:spPr bwMode="auto">
        <a:xfrm>
          <a:off x="8801100" y="1559147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205</xdr:row>
      <xdr:rowOff>0</xdr:rowOff>
    </xdr:from>
    <xdr:to>
      <xdr:col>7</xdr:col>
      <xdr:colOff>19050</xdr:colOff>
      <xdr:row>205</xdr:row>
      <xdr:rowOff>9525</xdr:rowOff>
    </xdr:to>
    <xdr:sp macro="" textlink="">
      <xdr:nvSpPr>
        <xdr:cNvPr id="1781" name="Rectangle 116"/>
        <xdr:cNvSpPr>
          <a:spLocks noChangeArrowheads="1"/>
        </xdr:cNvSpPr>
      </xdr:nvSpPr>
      <xdr:spPr bwMode="auto">
        <a:xfrm>
          <a:off x="8801100" y="1572863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206</xdr:row>
      <xdr:rowOff>0</xdr:rowOff>
    </xdr:from>
    <xdr:to>
      <xdr:col>7</xdr:col>
      <xdr:colOff>19050</xdr:colOff>
      <xdr:row>206</xdr:row>
      <xdr:rowOff>9525</xdr:rowOff>
    </xdr:to>
    <xdr:sp macro="" textlink="">
      <xdr:nvSpPr>
        <xdr:cNvPr id="1782" name="Rectangle 117"/>
        <xdr:cNvSpPr>
          <a:spLocks noChangeArrowheads="1"/>
        </xdr:cNvSpPr>
      </xdr:nvSpPr>
      <xdr:spPr bwMode="auto">
        <a:xfrm>
          <a:off x="8801100" y="1585055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207</xdr:row>
      <xdr:rowOff>0</xdr:rowOff>
    </xdr:from>
    <xdr:to>
      <xdr:col>7</xdr:col>
      <xdr:colOff>19050</xdr:colOff>
      <xdr:row>207</xdr:row>
      <xdr:rowOff>9525</xdr:rowOff>
    </xdr:to>
    <xdr:sp macro="" textlink="">
      <xdr:nvSpPr>
        <xdr:cNvPr id="1783" name="Rectangle 118"/>
        <xdr:cNvSpPr>
          <a:spLocks noChangeArrowheads="1"/>
        </xdr:cNvSpPr>
      </xdr:nvSpPr>
      <xdr:spPr bwMode="auto">
        <a:xfrm>
          <a:off x="8801100" y="1597247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208</xdr:row>
      <xdr:rowOff>0</xdr:rowOff>
    </xdr:from>
    <xdr:to>
      <xdr:col>7</xdr:col>
      <xdr:colOff>19050</xdr:colOff>
      <xdr:row>208</xdr:row>
      <xdr:rowOff>9525</xdr:rowOff>
    </xdr:to>
    <xdr:sp macro="" textlink="">
      <xdr:nvSpPr>
        <xdr:cNvPr id="1784" name="Rectangle 119"/>
        <xdr:cNvSpPr>
          <a:spLocks noChangeArrowheads="1"/>
        </xdr:cNvSpPr>
      </xdr:nvSpPr>
      <xdr:spPr bwMode="auto">
        <a:xfrm>
          <a:off x="8801100" y="1609439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211</xdr:row>
      <xdr:rowOff>0</xdr:rowOff>
    </xdr:from>
    <xdr:to>
      <xdr:col>7</xdr:col>
      <xdr:colOff>19050</xdr:colOff>
      <xdr:row>211</xdr:row>
      <xdr:rowOff>9525</xdr:rowOff>
    </xdr:to>
    <xdr:sp macro="" textlink="">
      <xdr:nvSpPr>
        <xdr:cNvPr id="1785" name="Rectangle 120"/>
        <xdr:cNvSpPr>
          <a:spLocks noChangeArrowheads="1"/>
        </xdr:cNvSpPr>
      </xdr:nvSpPr>
      <xdr:spPr bwMode="auto">
        <a:xfrm>
          <a:off x="8801100" y="1624679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212</xdr:row>
      <xdr:rowOff>0</xdr:rowOff>
    </xdr:from>
    <xdr:to>
      <xdr:col>7</xdr:col>
      <xdr:colOff>19050</xdr:colOff>
      <xdr:row>212</xdr:row>
      <xdr:rowOff>9525</xdr:rowOff>
    </xdr:to>
    <xdr:sp macro="" textlink="">
      <xdr:nvSpPr>
        <xdr:cNvPr id="1786" name="Rectangle 121"/>
        <xdr:cNvSpPr>
          <a:spLocks noChangeArrowheads="1"/>
        </xdr:cNvSpPr>
      </xdr:nvSpPr>
      <xdr:spPr bwMode="auto">
        <a:xfrm>
          <a:off x="8801100" y="1636871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216</xdr:row>
      <xdr:rowOff>0</xdr:rowOff>
    </xdr:from>
    <xdr:to>
      <xdr:col>7</xdr:col>
      <xdr:colOff>19050</xdr:colOff>
      <xdr:row>216</xdr:row>
      <xdr:rowOff>9525</xdr:rowOff>
    </xdr:to>
    <xdr:sp macro="" textlink="">
      <xdr:nvSpPr>
        <xdr:cNvPr id="1787" name="Rectangle 122"/>
        <xdr:cNvSpPr>
          <a:spLocks noChangeArrowheads="1"/>
        </xdr:cNvSpPr>
      </xdr:nvSpPr>
      <xdr:spPr bwMode="auto">
        <a:xfrm>
          <a:off x="8801100" y="1654111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217</xdr:row>
      <xdr:rowOff>0</xdr:rowOff>
    </xdr:from>
    <xdr:to>
      <xdr:col>7</xdr:col>
      <xdr:colOff>19050</xdr:colOff>
      <xdr:row>217</xdr:row>
      <xdr:rowOff>9525</xdr:rowOff>
    </xdr:to>
    <xdr:sp macro="" textlink="">
      <xdr:nvSpPr>
        <xdr:cNvPr id="1788" name="Rectangle 123"/>
        <xdr:cNvSpPr>
          <a:spLocks noChangeArrowheads="1"/>
        </xdr:cNvSpPr>
      </xdr:nvSpPr>
      <xdr:spPr bwMode="auto">
        <a:xfrm>
          <a:off x="8801100" y="166630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219</xdr:row>
      <xdr:rowOff>0</xdr:rowOff>
    </xdr:from>
    <xdr:to>
      <xdr:col>7</xdr:col>
      <xdr:colOff>19050</xdr:colOff>
      <xdr:row>219</xdr:row>
      <xdr:rowOff>9525</xdr:rowOff>
    </xdr:to>
    <xdr:sp macro="" textlink="">
      <xdr:nvSpPr>
        <xdr:cNvPr id="1789" name="Rectangle 124"/>
        <xdr:cNvSpPr>
          <a:spLocks noChangeArrowheads="1"/>
        </xdr:cNvSpPr>
      </xdr:nvSpPr>
      <xdr:spPr bwMode="auto">
        <a:xfrm>
          <a:off x="8801100" y="1680019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223</xdr:row>
      <xdr:rowOff>0</xdr:rowOff>
    </xdr:from>
    <xdr:to>
      <xdr:col>7</xdr:col>
      <xdr:colOff>19050</xdr:colOff>
      <xdr:row>223</xdr:row>
      <xdr:rowOff>9525</xdr:rowOff>
    </xdr:to>
    <xdr:sp macro="" textlink="">
      <xdr:nvSpPr>
        <xdr:cNvPr id="1790" name="Rectangle 125"/>
        <xdr:cNvSpPr>
          <a:spLocks noChangeArrowheads="1"/>
        </xdr:cNvSpPr>
      </xdr:nvSpPr>
      <xdr:spPr bwMode="auto">
        <a:xfrm>
          <a:off x="8801100" y="1696783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224</xdr:row>
      <xdr:rowOff>0</xdr:rowOff>
    </xdr:from>
    <xdr:to>
      <xdr:col>7</xdr:col>
      <xdr:colOff>19050</xdr:colOff>
      <xdr:row>224</xdr:row>
      <xdr:rowOff>9525</xdr:rowOff>
    </xdr:to>
    <xdr:sp macro="" textlink="">
      <xdr:nvSpPr>
        <xdr:cNvPr id="1791" name="Rectangle 126"/>
        <xdr:cNvSpPr>
          <a:spLocks noChangeArrowheads="1"/>
        </xdr:cNvSpPr>
      </xdr:nvSpPr>
      <xdr:spPr bwMode="auto">
        <a:xfrm>
          <a:off x="8801100" y="1708975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228</xdr:row>
      <xdr:rowOff>9525</xdr:rowOff>
    </xdr:from>
    <xdr:to>
      <xdr:col>7</xdr:col>
      <xdr:colOff>19050</xdr:colOff>
      <xdr:row>228</xdr:row>
      <xdr:rowOff>19050</xdr:rowOff>
    </xdr:to>
    <xdr:sp macro="" textlink="">
      <xdr:nvSpPr>
        <xdr:cNvPr id="1792" name="Rectangle 127"/>
        <xdr:cNvSpPr>
          <a:spLocks noChangeArrowheads="1"/>
        </xdr:cNvSpPr>
      </xdr:nvSpPr>
      <xdr:spPr bwMode="auto">
        <a:xfrm>
          <a:off x="8801100" y="1726311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229</xdr:row>
      <xdr:rowOff>9525</xdr:rowOff>
    </xdr:from>
    <xdr:to>
      <xdr:col>7</xdr:col>
      <xdr:colOff>19050</xdr:colOff>
      <xdr:row>229</xdr:row>
      <xdr:rowOff>19050</xdr:rowOff>
    </xdr:to>
    <xdr:sp macro="" textlink="">
      <xdr:nvSpPr>
        <xdr:cNvPr id="1793" name="Rectangle 128"/>
        <xdr:cNvSpPr>
          <a:spLocks noChangeArrowheads="1"/>
        </xdr:cNvSpPr>
      </xdr:nvSpPr>
      <xdr:spPr bwMode="auto">
        <a:xfrm>
          <a:off x="8801100" y="1738503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230</xdr:row>
      <xdr:rowOff>9525</xdr:rowOff>
    </xdr:from>
    <xdr:to>
      <xdr:col>7</xdr:col>
      <xdr:colOff>19050</xdr:colOff>
      <xdr:row>230</xdr:row>
      <xdr:rowOff>19050</xdr:rowOff>
    </xdr:to>
    <xdr:sp macro="" textlink="">
      <xdr:nvSpPr>
        <xdr:cNvPr id="1794" name="Rectangle 129"/>
        <xdr:cNvSpPr>
          <a:spLocks noChangeArrowheads="1"/>
        </xdr:cNvSpPr>
      </xdr:nvSpPr>
      <xdr:spPr bwMode="auto">
        <a:xfrm>
          <a:off x="8801100" y="1750695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231</xdr:row>
      <xdr:rowOff>9525</xdr:rowOff>
    </xdr:from>
    <xdr:to>
      <xdr:col>7</xdr:col>
      <xdr:colOff>19050</xdr:colOff>
      <xdr:row>231</xdr:row>
      <xdr:rowOff>19050</xdr:rowOff>
    </xdr:to>
    <xdr:sp macro="" textlink="">
      <xdr:nvSpPr>
        <xdr:cNvPr id="1795" name="Rectangle 130"/>
        <xdr:cNvSpPr>
          <a:spLocks noChangeArrowheads="1"/>
        </xdr:cNvSpPr>
      </xdr:nvSpPr>
      <xdr:spPr bwMode="auto">
        <a:xfrm>
          <a:off x="8801100" y="1762887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232</xdr:row>
      <xdr:rowOff>9525</xdr:rowOff>
    </xdr:from>
    <xdr:to>
      <xdr:col>7</xdr:col>
      <xdr:colOff>19050</xdr:colOff>
      <xdr:row>232</xdr:row>
      <xdr:rowOff>19050</xdr:rowOff>
    </xdr:to>
    <xdr:sp macro="" textlink="">
      <xdr:nvSpPr>
        <xdr:cNvPr id="1796" name="Rectangle 131"/>
        <xdr:cNvSpPr>
          <a:spLocks noChangeArrowheads="1"/>
        </xdr:cNvSpPr>
      </xdr:nvSpPr>
      <xdr:spPr bwMode="auto">
        <a:xfrm>
          <a:off x="8801100" y="1775079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233</xdr:row>
      <xdr:rowOff>9525</xdr:rowOff>
    </xdr:from>
    <xdr:to>
      <xdr:col>7</xdr:col>
      <xdr:colOff>19050</xdr:colOff>
      <xdr:row>233</xdr:row>
      <xdr:rowOff>19050</xdr:rowOff>
    </xdr:to>
    <xdr:sp macro="" textlink="">
      <xdr:nvSpPr>
        <xdr:cNvPr id="1797" name="Rectangle 132"/>
        <xdr:cNvSpPr>
          <a:spLocks noChangeArrowheads="1"/>
        </xdr:cNvSpPr>
      </xdr:nvSpPr>
      <xdr:spPr bwMode="auto">
        <a:xfrm>
          <a:off x="8801100" y="1787271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238</xdr:row>
      <xdr:rowOff>0</xdr:rowOff>
    </xdr:from>
    <xdr:to>
      <xdr:col>7</xdr:col>
      <xdr:colOff>19050</xdr:colOff>
      <xdr:row>238</xdr:row>
      <xdr:rowOff>9525</xdr:rowOff>
    </xdr:to>
    <xdr:sp macro="" textlink="">
      <xdr:nvSpPr>
        <xdr:cNvPr id="1798" name="Rectangle 133"/>
        <xdr:cNvSpPr>
          <a:spLocks noChangeArrowheads="1"/>
        </xdr:cNvSpPr>
      </xdr:nvSpPr>
      <xdr:spPr bwMode="auto">
        <a:xfrm>
          <a:off x="8801100" y="180594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239</xdr:row>
      <xdr:rowOff>0</xdr:rowOff>
    </xdr:from>
    <xdr:to>
      <xdr:col>7</xdr:col>
      <xdr:colOff>19050</xdr:colOff>
      <xdr:row>239</xdr:row>
      <xdr:rowOff>9525</xdr:rowOff>
    </xdr:to>
    <xdr:sp macro="" textlink="">
      <xdr:nvSpPr>
        <xdr:cNvPr id="1799" name="Rectangle 134"/>
        <xdr:cNvSpPr>
          <a:spLocks noChangeArrowheads="1"/>
        </xdr:cNvSpPr>
      </xdr:nvSpPr>
      <xdr:spPr bwMode="auto">
        <a:xfrm>
          <a:off x="8801100" y="181813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240</xdr:row>
      <xdr:rowOff>0</xdr:rowOff>
    </xdr:from>
    <xdr:to>
      <xdr:col>7</xdr:col>
      <xdr:colOff>19050</xdr:colOff>
      <xdr:row>240</xdr:row>
      <xdr:rowOff>9525</xdr:rowOff>
    </xdr:to>
    <xdr:sp macro="" textlink="">
      <xdr:nvSpPr>
        <xdr:cNvPr id="1800" name="Rectangle 135"/>
        <xdr:cNvSpPr>
          <a:spLocks noChangeArrowheads="1"/>
        </xdr:cNvSpPr>
      </xdr:nvSpPr>
      <xdr:spPr bwMode="auto">
        <a:xfrm>
          <a:off x="8801100" y="183032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241</xdr:row>
      <xdr:rowOff>0</xdr:rowOff>
    </xdr:from>
    <xdr:to>
      <xdr:col>7</xdr:col>
      <xdr:colOff>19050</xdr:colOff>
      <xdr:row>241</xdr:row>
      <xdr:rowOff>9525</xdr:rowOff>
    </xdr:to>
    <xdr:sp macro="" textlink="">
      <xdr:nvSpPr>
        <xdr:cNvPr id="1801" name="Rectangle 136"/>
        <xdr:cNvSpPr>
          <a:spLocks noChangeArrowheads="1"/>
        </xdr:cNvSpPr>
      </xdr:nvSpPr>
      <xdr:spPr bwMode="auto">
        <a:xfrm>
          <a:off x="8801100" y="184251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242</xdr:row>
      <xdr:rowOff>0</xdr:rowOff>
    </xdr:from>
    <xdr:to>
      <xdr:col>7</xdr:col>
      <xdr:colOff>19050</xdr:colOff>
      <xdr:row>242</xdr:row>
      <xdr:rowOff>9525</xdr:rowOff>
    </xdr:to>
    <xdr:sp macro="" textlink="">
      <xdr:nvSpPr>
        <xdr:cNvPr id="1802" name="Rectangle 137"/>
        <xdr:cNvSpPr>
          <a:spLocks noChangeArrowheads="1"/>
        </xdr:cNvSpPr>
      </xdr:nvSpPr>
      <xdr:spPr bwMode="auto">
        <a:xfrm>
          <a:off x="8801100" y="185470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243</xdr:row>
      <xdr:rowOff>0</xdr:rowOff>
    </xdr:from>
    <xdr:to>
      <xdr:col>7</xdr:col>
      <xdr:colOff>19050</xdr:colOff>
      <xdr:row>243</xdr:row>
      <xdr:rowOff>9525</xdr:rowOff>
    </xdr:to>
    <xdr:sp macro="" textlink="">
      <xdr:nvSpPr>
        <xdr:cNvPr id="1803" name="Rectangle 138"/>
        <xdr:cNvSpPr>
          <a:spLocks noChangeArrowheads="1"/>
        </xdr:cNvSpPr>
      </xdr:nvSpPr>
      <xdr:spPr bwMode="auto">
        <a:xfrm>
          <a:off x="8801100" y="186690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244</xdr:row>
      <xdr:rowOff>0</xdr:rowOff>
    </xdr:from>
    <xdr:to>
      <xdr:col>7</xdr:col>
      <xdr:colOff>19050</xdr:colOff>
      <xdr:row>244</xdr:row>
      <xdr:rowOff>9525</xdr:rowOff>
    </xdr:to>
    <xdr:sp macro="" textlink="">
      <xdr:nvSpPr>
        <xdr:cNvPr id="1804" name="Rectangle 139"/>
        <xdr:cNvSpPr>
          <a:spLocks noChangeArrowheads="1"/>
        </xdr:cNvSpPr>
      </xdr:nvSpPr>
      <xdr:spPr bwMode="auto">
        <a:xfrm>
          <a:off x="8801100" y="187909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245</xdr:row>
      <xdr:rowOff>0</xdr:rowOff>
    </xdr:from>
    <xdr:to>
      <xdr:col>7</xdr:col>
      <xdr:colOff>19050</xdr:colOff>
      <xdr:row>245</xdr:row>
      <xdr:rowOff>9525</xdr:rowOff>
    </xdr:to>
    <xdr:sp macro="" textlink="">
      <xdr:nvSpPr>
        <xdr:cNvPr id="1805" name="Rectangle 140"/>
        <xdr:cNvSpPr>
          <a:spLocks noChangeArrowheads="1"/>
        </xdr:cNvSpPr>
      </xdr:nvSpPr>
      <xdr:spPr bwMode="auto">
        <a:xfrm>
          <a:off x="8801100" y="189128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246</xdr:row>
      <xdr:rowOff>0</xdr:rowOff>
    </xdr:from>
    <xdr:to>
      <xdr:col>7</xdr:col>
      <xdr:colOff>19050</xdr:colOff>
      <xdr:row>246</xdr:row>
      <xdr:rowOff>9525</xdr:rowOff>
    </xdr:to>
    <xdr:sp macro="" textlink="">
      <xdr:nvSpPr>
        <xdr:cNvPr id="1806" name="Rectangle 141"/>
        <xdr:cNvSpPr>
          <a:spLocks noChangeArrowheads="1"/>
        </xdr:cNvSpPr>
      </xdr:nvSpPr>
      <xdr:spPr bwMode="auto">
        <a:xfrm>
          <a:off x="8801100" y="190347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247</xdr:row>
      <xdr:rowOff>0</xdr:rowOff>
    </xdr:from>
    <xdr:to>
      <xdr:col>7</xdr:col>
      <xdr:colOff>19050</xdr:colOff>
      <xdr:row>247</xdr:row>
      <xdr:rowOff>9525</xdr:rowOff>
    </xdr:to>
    <xdr:sp macro="" textlink="">
      <xdr:nvSpPr>
        <xdr:cNvPr id="1807" name="Rectangle 142"/>
        <xdr:cNvSpPr>
          <a:spLocks noChangeArrowheads="1"/>
        </xdr:cNvSpPr>
      </xdr:nvSpPr>
      <xdr:spPr bwMode="auto">
        <a:xfrm>
          <a:off x="8801100" y="191566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248</xdr:row>
      <xdr:rowOff>0</xdr:rowOff>
    </xdr:from>
    <xdr:to>
      <xdr:col>7</xdr:col>
      <xdr:colOff>19050</xdr:colOff>
      <xdr:row>248</xdr:row>
      <xdr:rowOff>9525</xdr:rowOff>
    </xdr:to>
    <xdr:sp macro="" textlink="">
      <xdr:nvSpPr>
        <xdr:cNvPr id="1808" name="Rectangle 143"/>
        <xdr:cNvSpPr>
          <a:spLocks noChangeArrowheads="1"/>
        </xdr:cNvSpPr>
      </xdr:nvSpPr>
      <xdr:spPr bwMode="auto">
        <a:xfrm>
          <a:off x="8801100" y="192786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249</xdr:row>
      <xdr:rowOff>0</xdr:rowOff>
    </xdr:from>
    <xdr:to>
      <xdr:col>7</xdr:col>
      <xdr:colOff>19050</xdr:colOff>
      <xdr:row>249</xdr:row>
      <xdr:rowOff>9525</xdr:rowOff>
    </xdr:to>
    <xdr:sp macro="" textlink="">
      <xdr:nvSpPr>
        <xdr:cNvPr id="1809" name="Rectangle 144"/>
        <xdr:cNvSpPr>
          <a:spLocks noChangeArrowheads="1"/>
        </xdr:cNvSpPr>
      </xdr:nvSpPr>
      <xdr:spPr bwMode="auto">
        <a:xfrm>
          <a:off x="8801100" y="194005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250</xdr:row>
      <xdr:rowOff>0</xdr:rowOff>
    </xdr:from>
    <xdr:to>
      <xdr:col>7</xdr:col>
      <xdr:colOff>19050</xdr:colOff>
      <xdr:row>250</xdr:row>
      <xdr:rowOff>9525</xdr:rowOff>
    </xdr:to>
    <xdr:sp macro="" textlink="">
      <xdr:nvSpPr>
        <xdr:cNvPr id="1810" name="Rectangle 145"/>
        <xdr:cNvSpPr>
          <a:spLocks noChangeArrowheads="1"/>
        </xdr:cNvSpPr>
      </xdr:nvSpPr>
      <xdr:spPr bwMode="auto">
        <a:xfrm>
          <a:off x="8801100" y="195224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251</xdr:row>
      <xdr:rowOff>0</xdr:rowOff>
    </xdr:from>
    <xdr:to>
      <xdr:col>7</xdr:col>
      <xdr:colOff>19050</xdr:colOff>
      <xdr:row>251</xdr:row>
      <xdr:rowOff>9525</xdr:rowOff>
    </xdr:to>
    <xdr:sp macro="" textlink="">
      <xdr:nvSpPr>
        <xdr:cNvPr id="1811" name="Rectangle 146"/>
        <xdr:cNvSpPr>
          <a:spLocks noChangeArrowheads="1"/>
        </xdr:cNvSpPr>
      </xdr:nvSpPr>
      <xdr:spPr bwMode="auto">
        <a:xfrm>
          <a:off x="8801100" y="196443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252</xdr:row>
      <xdr:rowOff>0</xdr:rowOff>
    </xdr:from>
    <xdr:to>
      <xdr:col>7</xdr:col>
      <xdr:colOff>19050</xdr:colOff>
      <xdr:row>252</xdr:row>
      <xdr:rowOff>9525</xdr:rowOff>
    </xdr:to>
    <xdr:sp macro="" textlink="">
      <xdr:nvSpPr>
        <xdr:cNvPr id="1812" name="Rectangle 147"/>
        <xdr:cNvSpPr>
          <a:spLocks noChangeArrowheads="1"/>
        </xdr:cNvSpPr>
      </xdr:nvSpPr>
      <xdr:spPr bwMode="auto">
        <a:xfrm>
          <a:off x="8801100" y="197662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253</xdr:row>
      <xdr:rowOff>0</xdr:rowOff>
    </xdr:from>
    <xdr:to>
      <xdr:col>7</xdr:col>
      <xdr:colOff>19050</xdr:colOff>
      <xdr:row>253</xdr:row>
      <xdr:rowOff>9525</xdr:rowOff>
    </xdr:to>
    <xdr:sp macro="" textlink="">
      <xdr:nvSpPr>
        <xdr:cNvPr id="1813" name="Rectangle 148"/>
        <xdr:cNvSpPr>
          <a:spLocks noChangeArrowheads="1"/>
        </xdr:cNvSpPr>
      </xdr:nvSpPr>
      <xdr:spPr bwMode="auto">
        <a:xfrm>
          <a:off x="8801100" y="198882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257</xdr:row>
      <xdr:rowOff>0</xdr:rowOff>
    </xdr:from>
    <xdr:to>
      <xdr:col>7</xdr:col>
      <xdr:colOff>19050</xdr:colOff>
      <xdr:row>257</xdr:row>
      <xdr:rowOff>9525</xdr:rowOff>
    </xdr:to>
    <xdr:sp macro="" textlink="">
      <xdr:nvSpPr>
        <xdr:cNvPr id="1814" name="Rectangle 149"/>
        <xdr:cNvSpPr>
          <a:spLocks noChangeArrowheads="1"/>
        </xdr:cNvSpPr>
      </xdr:nvSpPr>
      <xdr:spPr bwMode="auto">
        <a:xfrm>
          <a:off x="8801100" y="200558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258</xdr:row>
      <xdr:rowOff>0</xdr:rowOff>
    </xdr:from>
    <xdr:to>
      <xdr:col>7</xdr:col>
      <xdr:colOff>19050</xdr:colOff>
      <xdr:row>258</xdr:row>
      <xdr:rowOff>9525</xdr:rowOff>
    </xdr:to>
    <xdr:sp macro="" textlink="">
      <xdr:nvSpPr>
        <xdr:cNvPr id="1815" name="Rectangle 150"/>
        <xdr:cNvSpPr>
          <a:spLocks noChangeArrowheads="1"/>
        </xdr:cNvSpPr>
      </xdr:nvSpPr>
      <xdr:spPr bwMode="auto">
        <a:xfrm>
          <a:off x="8801100" y="201777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259</xdr:row>
      <xdr:rowOff>0</xdr:rowOff>
    </xdr:from>
    <xdr:to>
      <xdr:col>7</xdr:col>
      <xdr:colOff>19050</xdr:colOff>
      <xdr:row>259</xdr:row>
      <xdr:rowOff>9525</xdr:rowOff>
    </xdr:to>
    <xdr:sp macro="" textlink="">
      <xdr:nvSpPr>
        <xdr:cNvPr id="1816" name="Rectangle 151"/>
        <xdr:cNvSpPr>
          <a:spLocks noChangeArrowheads="1"/>
        </xdr:cNvSpPr>
      </xdr:nvSpPr>
      <xdr:spPr bwMode="auto">
        <a:xfrm>
          <a:off x="8801100" y="202996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260</xdr:row>
      <xdr:rowOff>0</xdr:rowOff>
    </xdr:from>
    <xdr:to>
      <xdr:col>7</xdr:col>
      <xdr:colOff>19050</xdr:colOff>
      <xdr:row>260</xdr:row>
      <xdr:rowOff>9525</xdr:rowOff>
    </xdr:to>
    <xdr:sp macro="" textlink="">
      <xdr:nvSpPr>
        <xdr:cNvPr id="1817" name="Rectangle 152"/>
        <xdr:cNvSpPr>
          <a:spLocks noChangeArrowheads="1"/>
        </xdr:cNvSpPr>
      </xdr:nvSpPr>
      <xdr:spPr bwMode="auto">
        <a:xfrm>
          <a:off x="8801100" y="204216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261</xdr:row>
      <xdr:rowOff>0</xdr:rowOff>
    </xdr:from>
    <xdr:to>
      <xdr:col>7</xdr:col>
      <xdr:colOff>19050</xdr:colOff>
      <xdr:row>261</xdr:row>
      <xdr:rowOff>9525</xdr:rowOff>
    </xdr:to>
    <xdr:sp macro="" textlink="">
      <xdr:nvSpPr>
        <xdr:cNvPr id="1818" name="Rectangle 153"/>
        <xdr:cNvSpPr>
          <a:spLocks noChangeArrowheads="1"/>
        </xdr:cNvSpPr>
      </xdr:nvSpPr>
      <xdr:spPr bwMode="auto">
        <a:xfrm>
          <a:off x="8801100" y="205435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262</xdr:row>
      <xdr:rowOff>0</xdr:rowOff>
    </xdr:from>
    <xdr:to>
      <xdr:col>7</xdr:col>
      <xdr:colOff>19050</xdr:colOff>
      <xdr:row>262</xdr:row>
      <xdr:rowOff>9525</xdr:rowOff>
    </xdr:to>
    <xdr:sp macro="" textlink="">
      <xdr:nvSpPr>
        <xdr:cNvPr id="1819" name="Rectangle 154"/>
        <xdr:cNvSpPr>
          <a:spLocks noChangeArrowheads="1"/>
        </xdr:cNvSpPr>
      </xdr:nvSpPr>
      <xdr:spPr bwMode="auto">
        <a:xfrm>
          <a:off x="8801100" y="206654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263</xdr:row>
      <xdr:rowOff>0</xdr:rowOff>
    </xdr:from>
    <xdr:to>
      <xdr:col>7</xdr:col>
      <xdr:colOff>19050</xdr:colOff>
      <xdr:row>263</xdr:row>
      <xdr:rowOff>9525</xdr:rowOff>
    </xdr:to>
    <xdr:sp macro="" textlink="">
      <xdr:nvSpPr>
        <xdr:cNvPr id="1820" name="Rectangle 155"/>
        <xdr:cNvSpPr>
          <a:spLocks noChangeArrowheads="1"/>
        </xdr:cNvSpPr>
      </xdr:nvSpPr>
      <xdr:spPr bwMode="auto">
        <a:xfrm>
          <a:off x="8801100" y="207873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264</xdr:row>
      <xdr:rowOff>0</xdr:rowOff>
    </xdr:from>
    <xdr:to>
      <xdr:col>7</xdr:col>
      <xdr:colOff>19050</xdr:colOff>
      <xdr:row>264</xdr:row>
      <xdr:rowOff>9525</xdr:rowOff>
    </xdr:to>
    <xdr:sp macro="" textlink="">
      <xdr:nvSpPr>
        <xdr:cNvPr id="1821" name="Rectangle 156"/>
        <xdr:cNvSpPr>
          <a:spLocks noChangeArrowheads="1"/>
        </xdr:cNvSpPr>
      </xdr:nvSpPr>
      <xdr:spPr bwMode="auto">
        <a:xfrm>
          <a:off x="8801100" y="209092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266</xdr:row>
      <xdr:rowOff>0</xdr:rowOff>
    </xdr:from>
    <xdr:to>
      <xdr:col>7</xdr:col>
      <xdr:colOff>19050</xdr:colOff>
      <xdr:row>266</xdr:row>
      <xdr:rowOff>9525</xdr:rowOff>
    </xdr:to>
    <xdr:sp macro="" textlink="">
      <xdr:nvSpPr>
        <xdr:cNvPr id="1822" name="Rectangle 157"/>
        <xdr:cNvSpPr>
          <a:spLocks noChangeArrowheads="1"/>
        </xdr:cNvSpPr>
      </xdr:nvSpPr>
      <xdr:spPr bwMode="auto">
        <a:xfrm>
          <a:off x="8801100" y="210464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267</xdr:row>
      <xdr:rowOff>0</xdr:rowOff>
    </xdr:from>
    <xdr:to>
      <xdr:col>7</xdr:col>
      <xdr:colOff>19050</xdr:colOff>
      <xdr:row>267</xdr:row>
      <xdr:rowOff>9525</xdr:rowOff>
    </xdr:to>
    <xdr:sp macro="" textlink="">
      <xdr:nvSpPr>
        <xdr:cNvPr id="1823" name="Rectangle 158"/>
        <xdr:cNvSpPr>
          <a:spLocks noChangeArrowheads="1"/>
        </xdr:cNvSpPr>
      </xdr:nvSpPr>
      <xdr:spPr bwMode="auto">
        <a:xfrm>
          <a:off x="8801100" y="211683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268</xdr:row>
      <xdr:rowOff>0</xdr:rowOff>
    </xdr:from>
    <xdr:to>
      <xdr:col>7</xdr:col>
      <xdr:colOff>19050</xdr:colOff>
      <xdr:row>268</xdr:row>
      <xdr:rowOff>9525</xdr:rowOff>
    </xdr:to>
    <xdr:sp macro="" textlink="">
      <xdr:nvSpPr>
        <xdr:cNvPr id="1824" name="Rectangle 159"/>
        <xdr:cNvSpPr>
          <a:spLocks noChangeArrowheads="1"/>
        </xdr:cNvSpPr>
      </xdr:nvSpPr>
      <xdr:spPr bwMode="auto">
        <a:xfrm>
          <a:off x="8801100" y="212902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269</xdr:row>
      <xdr:rowOff>0</xdr:rowOff>
    </xdr:from>
    <xdr:to>
      <xdr:col>7</xdr:col>
      <xdr:colOff>19050</xdr:colOff>
      <xdr:row>269</xdr:row>
      <xdr:rowOff>9525</xdr:rowOff>
    </xdr:to>
    <xdr:sp macro="" textlink="">
      <xdr:nvSpPr>
        <xdr:cNvPr id="1825" name="Rectangle 160"/>
        <xdr:cNvSpPr>
          <a:spLocks noChangeArrowheads="1"/>
        </xdr:cNvSpPr>
      </xdr:nvSpPr>
      <xdr:spPr bwMode="auto">
        <a:xfrm>
          <a:off x="8801100" y="214122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270</xdr:row>
      <xdr:rowOff>0</xdr:rowOff>
    </xdr:from>
    <xdr:to>
      <xdr:col>7</xdr:col>
      <xdr:colOff>19050</xdr:colOff>
      <xdr:row>270</xdr:row>
      <xdr:rowOff>9525</xdr:rowOff>
    </xdr:to>
    <xdr:sp macro="" textlink="">
      <xdr:nvSpPr>
        <xdr:cNvPr id="1826" name="Rectangle 161"/>
        <xdr:cNvSpPr>
          <a:spLocks noChangeArrowheads="1"/>
        </xdr:cNvSpPr>
      </xdr:nvSpPr>
      <xdr:spPr bwMode="auto">
        <a:xfrm>
          <a:off x="8801100" y="215341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271</xdr:row>
      <xdr:rowOff>0</xdr:rowOff>
    </xdr:from>
    <xdr:to>
      <xdr:col>7</xdr:col>
      <xdr:colOff>19050</xdr:colOff>
      <xdr:row>271</xdr:row>
      <xdr:rowOff>9525</xdr:rowOff>
    </xdr:to>
    <xdr:sp macro="" textlink="">
      <xdr:nvSpPr>
        <xdr:cNvPr id="1827" name="Rectangle 162"/>
        <xdr:cNvSpPr>
          <a:spLocks noChangeArrowheads="1"/>
        </xdr:cNvSpPr>
      </xdr:nvSpPr>
      <xdr:spPr bwMode="auto">
        <a:xfrm>
          <a:off x="8801100" y="216560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272</xdr:row>
      <xdr:rowOff>0</xdr:rowOff>
    </xdr:from>
    <xdr:to>
      <xdr:col>7</xdr:col>
      <xdr:colOff>19050</xdr:colOff>
      <xdr:row>272</xdr:row>
      <xdr:rowOff>9525</xdr:rowOff>
    </xdr:to>
    <xdr:sp macro="" textlink="">
      <xdr:nvSpPr>
        <xdr:cNvPr id="1828" name="Rectangle 163"/>
        <xdr:cNvSpPr>
          <a:spLocks noChangeArrowheads="1"/>
        </xdr:cNvSpPr>
      </xdr:nvSpPr>
      <xdr:spPr bwMode="auto">
        <a:xfrm>
          <a:off x="8801100" y="217779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273</xdr:row>
      <xdr:rowOff>0</xdr:rowOff>
    </xdr:from>
    <xdr:to>
      <xdr:col>7</xdr:col>
      <xdr:colOff>19050</xdr:colOff>
      <xdr:row>273</xdr:row>
      <xdr:rowOff>9525</xdr:rowOff>
    </xdr:to>
    <xdr:sp macro="" textlink="">
      <xdr:nvSpPr>
        <xdr:cNvPr id="1829" name="Rectangle 164"/>
        <xdr:cNvSpPr>
          <a:spLocks noChangeArrowheads="1"/>
        </xdr:cNvSpPr>
      </xdr:nvSpPr>
      <xdr:spPr bwMode="auto">
        <a:xfrm>
          <a:off x="8801100" y="218998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277</xdr:row>
      <xdr:rowOff>0</xdr:rowOff>
    </xdr:from>
    <xdr:to>
      <xdr:col>7</xdr:col>
      <xdr:colOff>19050</xdr:colOff>
      <xdr:row>277</xdr:row>
      <xdr:rowOff>9525</xdr:rowOff>
    </xdr:to>
    <xdr:sp macro="" textlink="">
      <xdr:nvSpPr>
        <xdr:cNvPr id="1830" name="Rectangle 165"/>
        <xdr:cNvSpPr>
          <a:spLocks noChangeArrowheads="1"/>
        </xdr:cNvSpPr>
      </xdr:nvSpPr>
      <xdr:spPr bwMode="auto">
        <a:xfrm>
          <a:off x="8801100" y="220675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278</xdr:row>
      <xdr:rowOff>0</xdr:rowOff>
    </xdr:from>
    <xdr:to>
      <xdr:col>7</xdr:col>
      <xdr:colOff>19050</xdr:colOff>
      <xdr:row>278</xdr:row>
      <xdr:rowOff>9525</xdr:rowOff>
    </xdr:to>
    <xdr:sp macro="" textlink="">
      <xdr:nvSpPr>
        <xdr:cNvPr id="1831" name="Rectangle 166"/>
        <xdr:cNvSpPr>
          <a:spLocks noChangeArrowheads="1"/>
        </xdr:cNvSpPr>
      </xdr:nvSpPr>
      <xdr:spPr bwMode="auto">
        <a:xfrm>
          <a:off x="8801100" y="221894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280</xdr:row>
      <xdr:rowOff>0</xdr:rowOff>
    </xdr:from>
    <xdr:to>
      <xdr:col>7</xdr:col>
      <xdr:colOff>19050</xdr:colOff>
      <xdr:row>280</xdr:row>
      <xdr:rowOff>9525</xdr:rowOff>
    </xdr:to>
    <xdr:sp macro="" textlink="">
      <xdr:nvSpPr>
        <xdr:cNvPr id="1832" name="Rectangle 167"/>
        <xdr:cNvSpPr>
          <a:spLocks noChangeArrowheads="1"/>
        </xdr:cNvSpPr>
      </xdr:nvSpPr>
      <xdr:spPr bwMode="auto">
        <a:xfrm>
          <a:off x="8801100" y="223266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281</xdr:row>
      <xdr:rowOff>0</xdr:rowOff>
    </xdr:from>
    <xdr:to>
      <xdr:col>7</xdr:col>
      <xdr:colOff>19050</xdr:colOff>
      <xdr:row>281</xdr:row>
      <xdr:rowOff>9525</xdr:rowOff>
    </xdr:to>
    <xdr:sp macro="" textlink="">
      <xdr:nvSpPr>
        <xdr:cNvPr id="1833" name="Rectangle 168"/>
        <xdr:cNvSpPr>
          <a:spLocks noChangeArrowheads="1"/>
        </xdr:cNvSpPr>
      </xdr:nvSpPr>
      <xdr:spPr bwMode="auto">
        <a:xfrm>
          <a:off x="8801100" y="224485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282</xdr:row>
      <xdr:rowOff>0</xdr:rowOff>
    </xdr:from>
    <xdr:to>
      <xdr:col>7</xdr:col>
      <xdr:colOff>19050</xdr:colOff>
      <xdr:row>282</xdr:row>
      <xdr:rowOff>9525</xdr:rowOff>
    </xdr:to>
    <xdr:sp macro="" textlink="">
      <xdr:nvSpPr>
        <xdr:cNvPr id="1834" name="Rectangle 169"/>
        <xdr:cNvSpPr>
          <a:spLocks noChangeArrowheads="1"/>
        </xdr:cNvSpPr>
      </xdr:nvSpPr>
      <xdr:spPr bwMode="auto">
        <a:xfrm>
          <a:off x="8801100" y="225704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283</xdr:row>
      <xdr:rowOff>0</xdr:rowOff>
    </xdr:from>
    <xdr:to>
      <xdr:col>7</xdr:col>
      <xdr:colOff>19050</xdr:colOff>
      <xdr:row>283</xdr:row>
      <xdr:rowOff>9525</xdr:rowOff>
    </xdr:to>
    <xdr:sp macro="" textlink="">
      <xdr:nvSpPr>
        <xdr:cNvPr id="1835" name="Rectangle 170"/>
        <xdr:cNvSpPr>
          <a:spLocks noChangeArrowheads="1"/>
        </xdr:cNvSpPr>
      </xdr:nvSpPr>
      <xdr:spPr bwMode="auto">
        <a:xfrm>
          <a:off x="8801100" y="226923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284</xdr:row>
      <xdr:rowOff>0</xdr:rowOff>
    </xdr:from>
    <xdr:to>
      <xdr:col>7</xdr:col>
      <xdr:colOff>19050</xdr:colOff>
      <xdr:row>284</xdr:row>
      <xdr:rowOff>9525</xdr:rowOff>
    </xdr:to>
    <xdr:sp macro="" textlink="">
      <xdr:nvSpPr>
        <xdr:cNvPr id="1836" name="Rectangle 171"/>
        <xdr:cNvSpPr>
          <a:spLocks noChangeArrowheads="1"/>
        </xdr:cNvSpPr>
      </xdr:nvSpPr>
      <xdr:spPr bwMode="auto">
        <a:xfrm>
          <a:off x="8801100" y="228142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285</xdr:row>
      <xdr:rowOff>0</xdr:rowOff>
    </xdr:from>
    <xdr:to>
      <xdr:col>7</xdr:col>
      <xdr:colOff>19050</xdr:colOff>
      <xdr:row>285</xdr:row>
      <xdr:rowOff>9525</xdr:rowOff>
    </xdr:to>
    <xdr:sp macro="" textlink="">
      <xdr:nvSpPr>
        <xdr:cNvPr id="1837" name="Rectangle 172"/>
        <xdr:cNvSpPr>
          <a:spLocks noChangeArrowheads="1"/>
        </xdr:cNvSpPr>
      </xdr:nvSpPr>
      <xdr:spPr bwMode="auto">
        <a:xfrm>
          <a:off x="8801100" y="229362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287</xdr:row>
      <xdr:rowOff>0</xdr:rowOff>
    </xdr:from>
    <xdr:to>
      <xdr:col>7</xdr:col>
      <xdr:colOff>19050</xdr:colOff>
      <xdr:row>287</xdr:row>
      <xdr:rowOff>9525</xdr:rowOff>
    </xdr:to>
    <xdr:sp macro="" textlink="">
      <xdr:nvSpPr>
        <xdr:cNvPr id="1838" name="Rectangle 173"/>
        <xdr:cNvSpPr>
          <a:spLocks noChangeArrowheads="1"/>
        </xdr:cNvSpPr>
      </xdr:nvSpPr>
      <xdr:spPr bwMode="auto">
        <a:xfrm>
          <a:off x="8801100" y="230733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288</xdr:row>
      <xdr:rowOff>0</xdr:rowOff>
    </xdr:from>
    <xdr:to>
      <xdr:col>7</xdr:col>
      <xdr:colOff>19050</xdr:colOff>
      <xdr:row>288</xdr:row>
      <xdr:rowOff>9525</xdr:rowOff>
    </xdr:to>
    <xdr:sp macro="" textlink="">
      <xdr:nvSpPr>
        <xdr:cNvPr id="1839" name="Rectangle 174"/>
        <xdr:cNvSpPr>
          <a:spLocks noChangeArrowheads="1"/>
        </xdr:cNvSpPr>
      </xdr:nvSpPr>
      <xdr:spPr bwMode="auto">
        <a:xfrm>
          <a:off x="8801100" y="231952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291</xdr:row>
      <xdr:rowOff>0</xdr:rowOff>
    </xdr:from>
    <xdr:to>
      <xdr:col>7</xdr:col>
      <xdr:colOff>19050</xdr:colOff>
      <xdr:row>291</xdr:row>
      <xdr:rowOff>9525</xdr:rowOff>
    </xdr:to>
    <xdr:sp macro="" textlink="">
      <xdr:nvSpPr>
        <xdr:cNvPr id="1840" name="Rectangle 175"/>
        <xdr:cNvSpPr>
          <a:spLocks noChangeArrowheads="1"/>
        </xdr:cNvSpPr>
      </xdr:nvSpPr>
      <xdr:spPr bwMode="auto">
        <a:xfrm>
          <a:off x="8801100" y="233476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292</xdr:row>
      <xdr:rowOff>0</xdr:rowOff>
    </xdr:from>
    <xdr:to>
      <xdr:col>7</xdr:col>
      <xdr:colOff>19050</xdr:colOff>
      <xdr:row>292</xdr:row>
      <xdr:rowOff>9525</xdr:rowOff>
    </xdr:to>
    <xdr:sp macro="" textlink="">
      <xdr:nvSpPr>
        <xdr:cNvPr id="1841" name="Rectangle 176"/>
        <xdr:cNvSpPr>
          <a:spLocks noChangeArrowheads="1"/>
        </xdr:cNvSpPr>
      </xdr:nvSpPr>
      <xdr:spPr bwMode="auto">
        <a:xfrm>
          <a:off x="8801100" y="234696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293</xdr:row>
      <xdr:rowOff>0</xdr:rowOff>
    </xdr:from>
    <xdr:to>
      <xdr:col>7</xdr:col>
      <xdr:colOff>19050</xdr:colOff>
      <xdr:row>293</xdr:row>
      <xdr:rowOff>9525</xdr:rowOff>
    </xdr:to>
    <xdr:sp macro="" textlink="">
      <xdr:nvSpPr>
        <xdr:cNvPr id="1842" name="Rectangle 177"/>
        <xdr:cNvSpPr>
          <a:spLocks noChangeArrowheads="1"/>
        </xdr:cNvSpPr>
      </xdr:nvSpPr>
      <xdr:spPr bwMode="auto">
        <a:xfrm>
          <a:off x="8801100" y="235915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294</xdr:row>
      <xdr:rowOff>0</xdr:rowOff>
    </xdr:from>
    <xdr:to>
      <xdr:col>7</xdr:col>
      <xdr:colOff>19050</xdr:colOff>
      <xdr:row>294</xdr:row>
      <xdr:rowOff>9525</xdr:rowOff>
    </xdr:to>
    <xdr:sp macro="" textlink="">
      <xdr:nvSpPr>
        <xdr:cNvPr id="1843" name="Rectangle 178"/>
        <xdr:cNvSpPr>
          <a:spLocks noChangeArrowheads="1"/>
        </xdr:cNvSpPr>
      </xdr:nvSpPr>
      <xdr:spPr bwMode="auto">
        <a:xfrm>
          <a:off x="8801100" y="237134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297</xdr:row>
      <xdr:rowOff>0</xdr:rowOff>
    </xdr:from>
    <xdr:to>
      <xdr:col>7</xdr:col>
      <xdr:colOff>19050</xdr:colOff>
      <xdr:row>297</xdr:row>
      <xdr:rowOff>9525</xdr:rowOff>
    </xdr:to>
    <xdr:sp macro="" textlink="">
      <xdr:nvSpPr>
        <xdr:cNvPr id="1844" name="Rectangle 179"/>
        <xdr:cNvSpPr>
          <a:spLocks noChangeArrowheads="1"/>
        </xdr:cNvSpPr>
      </xdr:nvSpPr>
      <xdr:spPr bwMode="auto">
        <a:xfrm>
          <a:off x="8801100" y="238658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298</xdr:row>
      <xdr:rowOff>0</xdr:rowOff>
    </xdr:from>
    <xdr:to>
      <xdr:col>7</xdr:col>
      <xdr:colOff>19050</xdr:colOff>
      <xdr:row>298</xdr:row>
      <xdr:rowOff>9525</xdr:rowOff>
    </xdr:to>
    <xdr:sp macro="" textlink="">
      <xdr:nvSpPr>
        <xdr:cNvPr id="1845" name="Rectangle 180"/>
        <xdr:cNvSpPr>
          <a:spLocks noChangeArrowheads="1"/>
        </xdr:cNvSpPr>
      </xdr:nvSpPr>
      <xdr:spPr bwMode="auto">
        <a:xfrm>
          <a:off x="8801100" y="239877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299</xdr:row>
      <xdr:rowOff>0</xdr:rowOff>
    </xdr:from>
    <xdr:to>
      <xdr:col>7</xdr:col>
      <xdr:colOff>19050</xdr:colOff>
      <xdr:row>299</xdr:row>
      <xdr:rowOff>9525</xdr:rowOff>
    </xdr:to>
    <xdr:sp macro="" textlink="">
      <xdr:nvSpPr>
        <xdr:cNvPr id="1846" name="Rectangle 181"/>
        <xdr:cNvSpPr>
          <a:spLocks noChangeArrowheads="1"/>
        </xdr:cNvSpPr>
      </xdr:nvSpPr>
      <xdr:spPr bwMode="auto">
        <a:xfrm>
          <a:off x="8801100" y="241096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300</xdr:row>
      <xdr:rowOff>0</xdr:rowOff>
    </xdr:from>
    <xdr:to>
      <xdr:col>7</xdr:col>
      <xdr:colOff>19050</xdr:colOff>
      <xdr:row>300</xdr:row>
      <xdr:rowOff>9525</xdr:rowOff>
    </xdr:to>
    <xdr:sp macro="" textlink="">
      <xdr:nvSpPr>
        <xdr:cNvPr id="1847" name="Rectangle 182"/>
        <xdr:cNvSpPr>
          <a:spLocks noChangeArrowheads="1"/>
        </xdr:cNvSpPr>
      </xdr:nvSpPr>
      <xdr:spPr bwMode="auto">
        <a:xfrm>
          <a:off x="8801100" y="242316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301</xdr:row>
      <xdr:rowOff>0</xdr:rowOff>
    </xdr:from>
    <xdr:to>
      <xdr:col>7</xdr:col>
      <xdr:colOff>19050</xdr:colOff>
      <xdr:row>301</xdr:row>
      <xdr:rowOff>9525</xdr:rowOff>
    </xdr:to>
    <xdr:sp macro="" textlink="">
      <xdr:nvSpPr>
        <xdr:cNvPr id="1848" name="Rectangle 183"/>
        <xdr:cNvSpPr>
          <a:spLocks noChangeArrowheads="1"/>
        </xdr:cNvSpPr>
      </xdr:nvSpPr>
      <xdr:spPr bwMode="auto">
        <a:xfrm>
          <a:off x="8801100" y="243535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302</xdr:row>
      <xdr:rowOff>0</xdr:rowOff>
    </xdr:from>
    <xdr:to>
      <xdr:col>7</xdr:col>
      <xdr:colOff>19050</xdr:colOff>
      <xdr:row>302</xdr:row>
      <xdr:rowOff>9525</xdr:rowOff>
    </xdr:to>
    <xdr:sp macro="" textlink="">
      <xdr:nvSpPr>
        <xdr:cNvPr id="1849" name="Rectangle 184"/>
        <xdr:cNvSpPr>
          <a:spLocks noChangeArrowheads="1"/>
        </xdr:cNvSpPr>
      </xdr:nvSpPr>
      <xdr:spPr bwMode="auto">
        <a:xfrm>
          <a:off x="8801100" y="244754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303</xdr:row>
      <xdr:rowOff>0</xdr:rowOff>
    </xdr:from>
    <xdr:to>
      <xdr:col>7</xdr:col>
      <xdr:colOff>19050</xdr:colOff>
      <xdr:row>303</xdr:row>
      <xdr:rowOff>9525</xdr:rowOff>
    </xdr:to>
    <xdr:sp macro="" textlink="">
      <xdr:nvSpPr>
        <xdr:cNvPr id="1850" name="Rectangle 185"/>
        <xdr:cNvSpPr>
          <a:spLocks noChangeArrowheads="1"/>
        </xdr:cNvSpPr>
      </xdr:nvSpPr>
      <xdr:spPr bwMode="auto">
        <a:xfrm>
          <a:off x="8801100" y="245973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304</xdr:row>
      <xdr:rowOff>0</xdr:rowOff>
    </xdr:from>
    <xdr:to>
      <xdr:col>7</xdr:col>
      <xdr:colOff>19050</xdr:colOff>
      <xdr:row>304</xdr:row>
      <xdr:rowOff>9525</xdr:rowOff>
    </xdr:to>
    <xdr:sp macro="" textlink="">
      <xdr:nvSpPr>
        <xdr:cNvPr id="1851" name="Rectangle 186"/>
        <xdr:cNvSpPr>
          <a:spLocks noChangeArrowheads="1"/>
        </xdr:cNvSpPr>
      </xdr:nvSpPr>
      <xdr:spPr bwMode="auto">
        <a:xfrm>
          <a:off x="8801100" y="247192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305</xdr:row>
      <xdr:rowOff>0</xdr:rowOff>
    </xdr:from>
    <xdr:to>
      <xdr:col>7</xdr:col>
      <xdr:colOff>19050</xdr:colOff>
      <xdr:row>305</xdr:row>
      <xdr:rowOff>9525</xdr:rowOff>
    </xdr:to>
    <xdr:sp macro="" textlink="">
      <xdr:nvSpPr>
        <xdr:cNvPr id="1852" name="Rectangle 187"/>
        <xdr:cNvSpPr>
          <a:spLocks noChangeArrowheads="1"/>
        </xdr:cNvSpPr>
      </xdr:nvSpPr>
      <xdr:spPr bwMode="auto">
        <a:xfrm>
          <a:off x="8801100" y="248412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306</xdr:row>
      <xdr:rowOff>0</xdr:rowOff>
    </xdr:from>
    <xdr:to>
      <xdr:col>7</xdr:col>
      <xdr:colOff>19050</xdr:colOff>
      <xdr:row>306</xdr:row>
      <xdr:rowOff>9525</xdr:rowOff>
    </xdr:to>
    <xdr:sp macro="" textlink="">
      <xdr:nvSpPr>
        <xdr:cNvPr id="1853" name="Rectangle 188"/>
        <xdr:cNvSpPr>
          <a:spLocks noChangeArrowheads="1"/>
        </xdr:cNvSpPr>
      </xdr:nvSpPr>
      <xdr:spPr bwMode="auto">
        <a:xfrm>
          <a:off x="8801100" y="249631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311</xdr:row>
      <xdr:rowOff>0</xdr:rowOff>
    </xdr:from>
    <xdr:to>
      <xdr:col>7</xdr:col>
      <xdr:colOff>19050</xdr:colOff>
      <xdr:row>311</xdr:row>
      <xdr:rowOff>9525</xdr:rowOff>
    </xdr:to>
    <xdr:sp macro="" textlink="">
      <xdr:nvSpPr>
        <xdr:cNvPr id="1854" name="Rectangle 189"/>
        <xdr:cNvSpPr>
          <a:spLocks noChangeArrowheads="1"/>
        </xdr:cNvSpPr>
      </xdr:nvSpPr>
      <xdr:spPr bwMode="auto">
        <a:xfrm>
          <a:off x="8801100" y="251460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312</xdr:row>
      <xdr:rowOff>0</xdr:rowOff>
    </xdr:from>
    <xdr:to>
      <xdr:col>7</xdr:col>
      <xdr:colOff>19050</xdr:colOff>
      <xdr:row>312</xdr:row>
      <xdr:rowOff>9525</xdr:rowOff>
    </xdr:to>
    <xdr:sp macro="" textlink="">
      <xdr:nvSpPr>
        <xdr:cNvPr id="1855" name="Rectangle 190"/>
        <xdr:cNvSpPr>
          <a:spLocks noChangeArrowheads="1"/>
        </xdr:cNvSpPr>
      </xdr:nvSpPr>
      <xdr:spPr bwMode="auto">
        <a:xfrm>
          <a:off x="8801100" y="252679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313</xdr:row>
      <xdr:rowOff>0</xdr:rowOff>
    </xdr:from>
    <xdr:to>
      <xdr:col>7</xdr:col>
      <xdr:colOff>19050</xdr:colOff>
      <xdr:row>313</xdr:row>
      <xdr:rowOff>9525</xdr:rowOff>
    </xdr:to>
    <xdr:sp macro="" textlink="">
      <xdr:nvSpPr>
        <xdr:cNvPr id="1856" name="Rectangle 191"/>
        <xdr:cNvSpPr>
          <a:spLocks noChangeArrowheads="1"/>
        </xdr:cNvSpPr>
      </xdr:nvSpPr>
      <xdr:spPr bwMode="auto">
        <a:xfrm>
          <a:off x="8801100" y="253898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314</xdr:row>
      <xdr:rowOff>0</xdr:rowOff>
    </xdr:from>
    <xdr:to>
      <xdr:col>7</xdr:col>
      <xdr:colOff>19050</xdr:colOff>
      <xdr:row>314</xdr:row>
      <xdr:rowOff>9525</xdr:rowOff>
    </xdr:to>
    <xdr:sp macro="" textlink="">
      <xdr:nvSpPr>
        <xdr:cNvPr id="1857" name="Rectangle 192"/>
        <xdr:cNvSpPr>
          <a:spLocks noChangeArrowheads="1"/>
        </xdr:cNvSpPr>
      </xdr:nvSpPr>
      <xdr:spPr bwMode="auto">
        <a:xfrm>
          <a:off x="8801100" y="255117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317</xdr:row>
      <xdr:rowOff>0</xdr:rowOff>
    </xdr:from>
    <xdr:to>
      <xdr:col>7</xdr:col>
      <xdr:colOff>19050</xdr:colOff>
      <xdr:row>317</xdr:row>
      <xdr:rowOff>9525</xdr:rowOff>
    </xdr:to>
    <xdr:sp macro="" textlink="">
      <xdr:nvSpPr>
        <xdr:cNvPr id="1858" name="Rectangle 193"/>
        <xdr:cNvSpPr>
          <a:spLocks noChangeArrowheads="1"/>
        </xdr:cNvSpPr>
      </xdr:nvSpPr>
      <xdr:spPr bwMode="auto">
        <a:xfrm>
          <a:off x="8801100" y="256641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318</xdr:row>
      <xdr:rowOff>0</xdr:rowOff>
    </xdr:from>
    <xdr:to>
      <xdr:col>7</xdr:col>
      <xdr:colOff>19050</xdr:colOff>
      <xdr:row>318</xdr:row>
      <xdr:rowOff>9525</xdr:rowOff>
    </xdr:to>
    <xdr:sp macro="" textlink="">
      <xdr:nvSpPr>
        <xdr:cNvPr id="1859" name="Rectangle 194"/>
        <xdr:cNvSpPr>
          <a:spLocks noChangeArrowheads="1"/>
        </xdr:cNvSpPr>
      </xdr:nvSpPr>
      <xdr:spPr bwMode="auto">
        <a:xfrm>
          <a:off x="8801100" y="257860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319</xdr:row>
      <xdr:rowOff>0</xdr:rowOff>
    </xdr:from>
    <xdr:to>
      <xdr:col>7</xdr:col>
      <xdr:colOff>19050</xdr:colOff>
      <xdr:row>319</xdr:row>
      <xdr:rowOff>9525</xdr:rowOff>
    </xdr:to>
    <xdr:sp macro="" textlink="">
      <xdr:nvSpPr>
        <xdr:cNvPr id="1860" name="Rectangle 195"/>
        <xdr:cNvSpPr>
          <a:spLocks noChangeArrowheads="1"/>
        </xdr:cNvSpPr>
      </xdr:nvSpPr>
      <xdr:spPr bwMode="auto">
        <a:xfrm>
          <a:off x="8801100" y="259080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320</xdr:row>
      <xdr:rowOff>0</xdr:rowOff>
    </xdr:from>
    <xdr:to>
      <xdr:col>7</xdr:col>
      <xdr:colOff>19050</xdr:colOff>
      <xdr:row>320</xdr:row>
      <xdr:rowOff>9525</xdr:rowOff>
    </xdr:to>
    <xdr:sp macro="" textlink="">
      <xdr:nvSpPr>
        <xdr:cNvPr id="1861" name="Rectangle 196"/>
        <xdr:cNvSpPr>
          <a:spLocks noChangeArrowheads="1"/>
        </xdr:cNvSpPr>
      </xdr:nvSpPr>
      <xdr:spPr bwMode="auto">
        <a:xfrm>
          <a:off x="8801100" y="260299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321</xdr:row>
      <xdr:rowOff>0</xdr:rowOff>
    </xdr:from>
    <xdr:to>
      <xdr:col>7</xdr:col>
      <xdr:colOff>19050</xdr:colOff>
      <xdr:row>321</xdr:row>
      <xdr:rowOff>9525</xdr:rowOff>
    </xdr:to>
    <xdr:sp macro="" textlink="">
      <xdr:nvSpPr>
        <xdr:cNvPr id="1862" name="Rectangle 197"/>
        <xdr:cNvSpPr>
          <a:spLocks noChangeArrowheads="1"/>
        </xdr:cNvSpPr>
      </xdr:nvSpPr>
      <xdr:spPr bwMode="auto">
        <a:xfrm>
          <a:off x="8801100" y="261518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322</xdr:row>
      <xdr:rowOff>0</xdr:rowOff>
    </xdr:from>
    <xdr:to>
      <xdr:col>7</xdr:col>
      <xdr:colOff>19050</xdr:colOff>
      <xdr:row>322</xdr:row>
      <xdr:rowOff>9525</xdr:rowOff>
    </xdr:to>
    <xdr:sp macro="" textlink="">
      <xdr:nvSpPr>
        <xdr:cNvPr id="1863" name="Rectangle 198"/>
        <xdr:cNvSpPr>
          <a:spLocks noChangeArrowheads="1"/>
        </xdr:cNvSpPr>
      </xdr:nvSpPr>
      <xdr:spPr bwMode="auto">
        <a:xfrm>
          <a:off x="8801100" y="262737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323</xdr:row>
      <xdr:rowOff>0</xdr:rowOff>
    </xdr:from>
    <xdr:to>
      <xdr:col>7</xdr:col>
      <xdr:colOff>19050</xdr:colOff>
      <xdr:row>323</xdr:row>
      <xdr:rowOff>9525</xdr:rowOff>
    </xdr:to>
    <xdr:sp macro="" textlink="">
      <xdr:nvSpPr>
        <xdr:cNvPr id="1864" name="Rectangle 199"/>
        <xdr:cNvSpPr>
          <a:spLocks noChangeArrowheads="1"/>
        </xdr:cNvSpPr>
      </xdr:nvSpPr>
      <xdr:spPr bwMode="auto">
        <a:xfrm>
          <a:off x="8801100" y="263956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324</xdr:row>
      <xdr:rowOff>0</xdr:rowOff>
    </xdr:from>
    <xdr:to>
      <xdr:col>7</xdr:col>
      <xdr:colOff>19050</xdr:colOff>
      <xdr:row>324</xdr:row>
      <xdr:rowOff>9525</xdr:rowOff>
    </xdr:to>
    <xdr:sp macro="" textlink="">
      <xdr:nvSpPr>
        <xdr:cNvPr id="1865" name="Rectangle 200"/>
        <xdr:cNvSpPr>
          <a:spLocks noChangeArrowheads="1"/>
        </xdr:cNvSpPr>
      </xdr:nvSpPr>
      <xdr:spPr bwMode="auto">
        <a:xfrm>
          <a:off x="8801100" y="2651760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325</xdr:row>
      <xdr:rowOff>0</xdr:rowOff>
    </xdr:from>
    <xdr:to>
      <xdr:col>7</xdr:col>
      <xdr:colOff>19050</xdr:colOff>
      <xdr:row>325</xdr:row>
      <xdr:rowOff>9525</xdr:rowOff>
    </xdr:to>
    <xdr:sp macro="" textlink="">
      <xdr:nvSpPr>
        <xdr:cNvPr id="1866" name="Rectangle 201"/>
        <xdr:cNvSpPr>
          <a:spLocks noChangeArrowheads="1"/>
        </xdr:cNvSpPr>
      </xdr:nvSpPr>
      <xdr:spPr bwMode="auto">
        <a:xfrm>
          <a:off x="8801100" y="2663952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326</xdr:row>
      <xdr:rowOff>0</xdr:rowOff>
    </xdr:from>
    <xdr:to>
      <xdr:col>7</xdr:col>
      <xdr:colOff>19050</xdr:colOff>
      <xdr:row>326</xdr:row>
      <xdr:rowOff>9525</xdr:rowOff>
    </xdr:to>
    <xdr:sp macro="" textlink="">
      <xdr:nvSpPr>
        <xdr:cNvPr id="1867" name="Rectangle 202"/>
        <xdr:cNvSpPr>
          <a:spLocks noChangeArrowheads="1"/>
        </xdr:cNvSpPr>
      </xdr:nvSpPr>
      <xdr:spPr bwMode="auto">
        <a:xfrm>
          <a:off x="8801100" y="2676144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327</xdr:row>
      <xdr:rowOff>0</xdr:rowOff>
    </xdr:from>
    <xdr:to>
      <xdr:col>7</xdr:col>
      <xdr:colOff>19050</xdr:colOff>
      <xdr:row>327</xdr:row>
      <xdr:rowOff>9525</xdr:rowOff>
    </xdr:to>
    <xdr:sp macro="" textlink="">
      <xdr:nvSpPr>
        <xdr:cNvPr id="1868" name="Rectangle 203"/>
        <xdr:cNvSpPr>
          <a:spLocks noChangeArrowheads="1"/>
        </xdr:cNvSpPr>
      </xdr:nvSpPr>
      <xdr:spPr bwMode="auto">
        <a:xfrm>
          <a:off x="8801100" y="2688336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328</xdr:row>
      <xdr:rowOff>0</xdr:rowOff>
    </xdr:from>
    <xdr:to>
      <xdr:col>7</xdr:col>
      <xdr:colOff>19050</xdr:colOff>
      <xdr:row>328</xdr:row>
      <xdr:rowOff>9525</xdr:rowOff>
    </xdr:to>
    <xdr:sp macro="" textlink="">
      <xdr:nvSpPr>
        <xdr:cNvPr id="1869" name="Rectangle 204"/>
        <xdr:cNvSpPr>
          <a:spLocks noChangeArrowheads="1"/>
        </xdr:cNvSpPr>
      </xdr:nvSpPr>
      <xdr:spPr bwMode="auto">
        <a:xfrm>
          <a:off x="8801100" y="27005280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332</xdr:row>
      <xdr:rowOff>0</xdr:rowOff>
    </xdr:from>
    <xdr:to>
      <xdr:col>7</xdr:col>
      <xdr:colOff>19050</xdr:colOff>
      <xdr:row>332</xdr:row>
      <xdr:rowOff>9525</xdr:rowOff>
    </xdr:to>
    <xdr:sp macro="" textlink="">
      <xdr:nvSpPr>
        <xdr:cNvPr id="1870" name="Rectangle 205"/>
        <xdr:cNvSpPr>
          <a:spLocks noChangeArrowheads="1"/>
        </xdr:cNvSpPr>
      </xdr:nvSpPr>
      <xdr:spPr bwMode="auto">
        <a:xfrm>
          <a:off x="8801100" y="271776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333</xdr:row>
      <xdr:rowOff>0</xdr:rowOff>
    </xdr:from>
    <xdr:to>
      <xdr:col>7</xdr:col>
      <xdr:colOff>19050</xdr:colOff>
      <xdr:row>333</xdr:row>
      <xdr:rowOff>9525</xdr:rowOff>
    </xdr:to>
    <xdr:sp macro="" textlink="">
      <xdr:nvSpPr>
        <xdr:cNvPr id="1871" name="Rectangle 206"/>
        <xdr:cNvSpPr>
          <a:spLocks noChangeArrowheads="1"/>
        </xdr:cNvSpPr>
      </xdr:nvSpPr>
      <xdr:spPr bwMode="auto">
        <a:xfrm>
          <a:off x="8801100" y="2729960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334</xdr:row>
      <xdr:rowOff>0</xdr:rowOff>
    </xdr:from>
    <xdr:to>
      <xdr:col>7</xdr:col>
      <xdr:colOff>19050</xdr:colOff>
      <xdr:row>334</xdr:row>
      <xdr:rowOff>9525</xdr:rowOff>
    </xdr:to>
    <xdr:sp macro="" textlink="">
      <xdr:nvSpPr>
        <xdr:cNvPr id="1872" name="Rectangle 207"/>
        <xdr:cNvSpPr>
          <a:spLocks noChangeArrowheads="1"/>
        </xdr:cNvSpPr>
      </xdr:nvSpPr>
      <xdr:spPr bwMode="auto">
        <a:xfrm>
          <a:off x="8801100" y="2742152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335</xdr:row>
      <xdr:rowOff>0</xdr:rowOff>
    </xdr:from>
    <xdr:to>
      <xdr:col>7</xdr:col>
      <xdr:colOff>19050</xdr:colOff>
      <xdr:row>335</xdr:row>
      <xdr:rowOff>9525</xdr:rowOff>
    </xdr:to>
    <xdr:sp macro="" textlink="">
      <xdr:nvSpPr>
        <xdr:cNvPr id="1873" name="Rectangle 208"/>
        <xdr:cNvSpPr>
          <a:spLocks noChangeArrowheads="1"/>
        </xdr:cNvSpPr>
      </xdr:nvSpPr>
      <xdr:spPr bwMode="auto">
        <a:xfrm>
          <a:off x="8801100" y="2754344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336</xdr:row>
      <xdr:rowOff>0</xdr:rowOff>
    </xdr:from>
    <xdr:to>
      <xdr:col>7</xdr:col>
      <xdr:colOff>19050</xdr:colOff>
      <xdr:row>336</xdr:row>
      <xdr:rowOff>9525</xdr:rowOff>
    </xdr:to>
    <xdr:sp macro="" textlink="">
      <xdr:nvSpPr>
        <xdr:cNvPr id="1874" name="Rectangle 209"/>
        <xdr:cNvSpPr>
          <a:spLocks noChangeArrowheads="1"/>
        </xdr:cNvSpPr>
      </xdr:nvSpPr>
      <xdr:spPr bwMode="auto">
        <a:xfrm>
          <a:off x="8801100" y="2766536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337</xdr:row>
      <xdr:rowOff>0</xdr:rowOff>
    </xdr:from>
    <xdr:to>
      <xdr:col>7</xdr:col>
      <xdr:colOff>19050</xdr:colOff>
      <xdr:row>337</xdr:row>
      <xdr:rowOff>9525</xdr:rowOff>
    </xdr:to>
    <xdr:sp macro="" textlink="">
      <xdr:nvSpPr>
        <xdr:cNvPr id="1875" name="Rectangle 210"/>
        <xdr:cNvSpPr>
          <a:spLocks noChangeArrowheads="1"/>
        </xdr:cNvSpPr>
      </xdr:nvSpPr>
      <xdr:spPr bwMode="auto">
        <a:xfrm>
          <a:off x="8801100" y="2778728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338</xdr:row>
      <xdr:rowOff>0</xdr:rowOff>
    </xdr:from>
    <xdr:to>
      <xdr:col>7</xdr:col>
      <xdr:colOff>19050</xdr:colOff>
      <xdr:row>338</xdr:row>
      <xdr:rowOff>9525</xdr:rowOff>
    </xdr:to>
    <xdr:sp macro="" textlink="">
      <xdr:nvSpPr>
        <xdr:cNvPr id="1876" name="Rectangle 211"/>
        <xdr:cNvSpPr>
          <a:spLocks noChangeArrowheads="1"/>
        </xdr:cNvSpPr>
      </xdr:nvSpPr>
      <xdr:spPr bwMode="auto">
        <a:xfrm>
          <a:off x="8801100" y="279092025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343</xdr:row>
      <xdr:rowOff>0</xdr:rowOff>
    </xdr:from>
    <xdr:to>
      <xdr:col>7</xdr:col>
      <xdr:colOff>19050</xdr:colOff>
      <xdr:row>343</xdr:row>
      <xdr:rowOff>9525</xdr:rowOff>
    </xdr:to>
    <xdr:sp macro="" textlink="">
      <xdr:nvSpPr>
        <xdr:cNvPr id="1877" name="Rectangle 212"/>
        <xdr:cNvSpPr>
          <a:spLocks noChangeArrowheads="1"/>
        </xdr:cNvSpPr>
      </xdr:nvSpPr>
      <xdr:spPr bwMode="auto">
        <a:xfrm>
          <a:off x="8801100" y="2809684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344</xdr:row>
      <xdr:rowOff>0</xdr:rowOff>
    </xdr:from>
    <xdr:to>
      <xdr:col>7</xdr:col>
      <xdr:colOff>19050</xdr:colOff>
      <xdr:row>344</xdr:row>
      <xdr:rowOff>9525</xdr:rowOff>
    </xdr:to>
    <xdr:sp macro="" textlink="">
      <xdr:nvSpPr>
        <xdr:cNvPr id="1878" name="Rectangle 213"/>
        <xdr:cNvSpPr>
          <a:spLocks noChangeArrowheads="1"/>
        </xdr:cNvSpPr>
      </xdr:nvSpPr>
      <xdr:spPr bwMode="auto">
        <a:xfrm>
          <a:off x="8801100" y="2821876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345</xdr:row>
      <xdr:rowOff>0</xdr:rowOff>
    </xdr:from>
    <xdr:to>
      <xdr:col>7</xdr:col>
      <xdr:colOff>19050</xdr:colOff>
      <xdr:row>345</xdr:row>
      <xdr:rowOff>9525</xdr:rowOff>
    </xdr:to>
    <xdr:sp macro="" textlink="">
      <xdr:nvSpPr>
        <xdr:cNvPr id="1879" name="Rectangle 214"/>
        <xdr:cNvSpPr>
          <a:spLocks noChangeArrowheads="1"/>
        </xdr:cNvSpPr>
      </xdr:nvSpPr>
      <xdr:spPr bwMode="auto">
        <a:xfrm>
          <a:off x="8801100" y="283406850"/>
          <a:ext cx="9525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9525</xdr:colOff>
      <xdr:row>9</xdr:row>
      <xdr:rowOff>28575</xdr:rowOff>
    </xdr:from>
    <xdr:to>
      <xdr:col>7</xdr:col>
      <xdr:colOff>1190625</xdr:colOff>
      <xdr:row>9</xdr:row>
      <xdr:rowOff>904875</xdr:rowOff>
    </xdr:to>
    <xdr:pic>
      <xdr:nvPicPr>
        <xdr:cNvPr id="1880" name="Изображение 1" descr="resizeПП-002754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762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10</xdr:row>
      <xdr:rowOff>28575</xdr:rowOff>
    </xdr:from>
    <xdr:to>
      <xdr:col>7</xdr:col>
      <xdr:colOff>1190625</xdr:colOff>
      <xdr:row>10</xdr:row>
      <xdr:rowOff>904875</xdr:rowOff>
    </xdr:to>
    <xdr:pic>
      <xdr:nvPicPr>
        <xdr:cNvPr id="1881" name="Изображение 2" descr="resizeПП-002754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9815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11</xdr:row>
      <xdr:rowOff>28575</xdr:rowOff>
    </xdr:from>
    <xdr:to>
      <xdr:col>7</xdr:col>
      <xdr:colOff>885825</xdr:colOff>
      <xdr:row>11</xdr:row>
      <xdr:rowOff>1209675</xdr:rowOff>
    </xdr:to>
    <xdr:pic>
      <xdr:nvPicPr>
        <xdr:cNvPr id="1882" name="Изображение 3" descr="resizeПП-0027548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200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12</xdr:row>
      <xdr:rowOff>28575</xdr:rowOff>
    </xdr:from>
    <xdr:to>
      <xdr:col>7</xdr:col>
      <xdr:colOff>1190625</xdr:colOff>
      <xdr:row>12</xdr:row>
      <xdr:rowOff>904875</xdr:rowOff>
    </xdr:to>
    <xdr:pic>
      <xdr:nvPicPr>
        <xdr:cNvPr id="1883" name="Изображение 4" descr="resizeПП-0027548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4199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13</xdr:row>
      <xdr:rowOff>28575</xdr:rowOff>
    </xdr:from>
    <xdr:to>
      <xdr:col>7</xdr:col>
      <xdr:colOff>1190625</xdr:colOff>
      <xdr:row>13</xdr:row>
      <xdr:rowOff>904875</xdr:rowOff>
    </xdr:to>
    <xdr:pic>
      <xdr:nvPicPr>
        <xdr:cNvPr id="1884" name="Изображение 5" descr="resizeПП-0027547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6391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14</xdr:row>
      <xdr:rowOff>28575</xdr:rowOff>
    </xdr:from>
    <xdr:to>
      <xdr:col>7</xdr:col>
      <xdr:colOff>1190625</xdr:colOff>
      <xdr:row>14</xdr:row>
      <xdr:rowOff>904875</xdr:rowOff>
    </xdr:to>
    <xdr:pic>
      <xdr:nvPicPr>
        <xdr:cNvPr id="1885" name="Изображение 6" descr="resizeПП-0027548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858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17</xdr:row>
      <xdr:rowOff>28575</xdr:rowOff>
    </xdr:from>
    <xdr:to>
      <xdr:col>7</xdr:col>
      <xdr:colOff>1190625</xdr:colOff>
      <xdr:row>17</xdr:row>
      <xdr:rowOff>904875</xdr:rowOff>
    </xdr:to>
    <xdr:pic>
      <xdr:nvPicPr>
        <xdr:cNvPr id="1886" name="Изображение 7" descr="resizeПП-002732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382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18</xdr:row>
      <xdr:rowOff>28575</xdr:rowOff>
    </xdr:from>
    <xdr:to>
      <xdr:col>7</xdr:col>
      <xdr:colOff>1190625</xdr:colOff>
      <xdr:row>18</xdr:row>
      <xdr:rowOff>904875</xdr:rowOff>
    </xdr:to>
    <xdr:pic>
      <xdr:nvPicPr>
        <xdr:cNvPr id="1887" name="Изображение 8" descr="resizeПП-0027325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6015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20</xdr:row>
      <xdr:rowOff>28575</xdr:rowOff>
    </xdr:from>
    <xdr:to>
      <xdr:col>7</xdr:col>
      <xdr:colOff>1190625</xdr:colOff>
      <xdr:row>20</xdr:row>
      <xdr:rowOff>904875</xdr:rowOff>
    </xdr:to>
    <xdr:pic>
      <xdr:nvPicPr>
        <xdr:cNvPr id="1888" name="Изображение 9" descr="resizeПП-002732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9731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21</xdr:row>
      <xdr:rowOff>28575</xdr:rowOff>
    </xdr:from>
    <xdr:to>
      <xdr:col>7</xdr:col>
      <xdr:colOff>1190625</xdr:colOff>
      <xdr:row>21</xdr:row>
      <xdr:rowOff>904875</xdr:rowOff>
    </xdr:to>
    <xdr:pic>
      <xdr:nvPicPr>
        <xdr:cNvPr id="1889" name="Изображение 10" descr="resizeПП-0027324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192375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27</xdr:row>
      <xdr:rowOff>28575</xdr:rowOff>
    </xdr:from>
    <xdr:to>
      <xdr:col>7</xdr:col>
      <xdr:colOff>885825</xdr:colOff>
      <xdr:row>27</xdr:row>
      <xdr:rowOff>1209675</xdr:rowOff>
    </xdr:to>
    <xdr:pic>
      <xdr:nvPicPr>
        <xdr:cNvPr id="1890" name="Изображение 11" descr="resizeПП-0026827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221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28</xdr:row>
      <xdr:rowOff>28575</xdr:rowOff>
    </xdr:from>
    <xdr:to>
      <xdr:col>7</xdr:col>
      <xdr:colOff>885825</xdr:colOff>
      <xdr:row>28</xdr:row>
      <xdr:rowOff>1209675</xdr:rowOff>
    </xdr:to>
    <xdr:pic>
      <xdr:nvPicPr>
        <xdr:cNvPr id="1891" name="Изображение 12" descr="resizeПП-0026827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440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29</xdr:row>
      <xdr:rowOff>28575</xdr:rowOff>
    </xdr:from>
    <xdr:to>
      <xdr:col>7</xdr:col>
      <xdr:colOff>885825</xdr:colOff>
      <xdr:row>29</xdr:row>
      <xdr:rowOff>1209675</xdr:rowOff>
    </xdr:to>
    <xdr:pic>
      <xdr:nvPicPr>
        <xdr:cNvPr id="1892" name="Изображение 13" descr="resizeПП-0026827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6596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31</xdr:row>
      <xdr:rowOff>28575</xdr:rowOff>
    </xdr:from>
    <xdr:to>
      <xdr:col>7</xdr:col>
      <xdr:colOff>885825</xdr:colOff>
      <xdr:row>31</xdr:row>
      <xdr:rowOff>1209675</xdr:rowOff>
    </xdr:to>
    <xdr:pic>
      <xdr:nvPicPr>
        <xdr:cNvPr id="1893" name="Изображение 14" descr="resizeПП-0026824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031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32</xdr:row>
      <xdr:rowOff>28575</xdr:rowOff>
    </xdr:from>
    <xdr:to>
      <xdr:col>7</xdr:col>
      <xdr:colOff>885825</xdr:colOff>
      <xdr:row>32</xdr:row>
      <xdr:rowOff>1209675</xdr:rowOff>
    </xdr:to>
    <xdr:pic>
      <xdr:nvPicPr>
        <xdr:cNvPr id="1894" name="Изображение 15" descr="resizeПП-0026824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250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33</xdr:row>
      <xdr:rowOff>28575</xdr:rowOff>
    </xdr:from>
    <xdr:to>
      <xdr:col>7</xdr:col>
      <xdr:colOff>885825</xdr:colOff>
      <xdr:row>33</xdr:row>
      <xdr:rowOff>1209675</xdr:rowOff>
    </xdr:to>
    <xdr:pic>
      <xdr:nvPicPr>
        <xdr:cNvPr id="1895" name="Изображение 16" descr="resizeПП-0026824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4696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35</xdr:row>
      <xdr:rowOff>28575</xdr:rowOff>
    </xdr:from>
    <xdr:to>
      <xdr:col>7</xdr:col>
      <xdr:colOff>885825</xdr:colOff>
      <xdr:row>35</xdr:row>
      <xdr:rowOff>1209675</xdr:rowOff>
    </xdr:to>
    <xdr:pic>
      <xdr:nvPicPr>
        <xdr:cNvPr id="1896" name="Изображение 17" descr="resizeПП-00268240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841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36</xdr:row>
      <xdr:rowOff>28575</xdr:rowOff>
    </xdr:from>
    <xdr:to>
      <xdr:col>7</xdr:col>
      <xdr:colOff>885825</xdr:colOff>
      <xdr:row>36</xdr:row>
      <xdr:rowOff>1209675</xdr:rowOff>
    </xdr:to>
    <xdr:pic>
      <xdr:nvPicPr>
        <xdr:cNvPr id="1897" name="Изображение 18" descr="resizeПП-0026824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060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37</xdr:row>
      <xdr:rowOff>28575</xdr:rowOff>
    </xdr:from>
    <xdr:to>
      <xdr:col>7</xdr:col>
      <xdr:colOff>885825</xdr:colOff>
      <xdr:row>37</xdr:row>
      <xdr:rowOff>1209675</xdr:rowOff>
    </xdr:to>
    <xdr:pic>
      <xdr:nvPicPr>
        <xdr:cNvPr id="1898" name="Изображение 19" descr="resizeПП-0026823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2796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39</xdr:row>
      <xdr:rowOff>28575</xdr:rowOff>
    </xdr:from>
    <xdr:to>
      <xdr:col>7</xdr:col>
      <xdr:colOff>885825</xdr:colOff>
      <xdr:row>39</xdr:row>
      <xdr:rowOff>1209675</xdr:rowOff>
    </xdr:to>
    <xdr:pic>
      <xdr:nvPicPr>
        <xdr:cNvPr id="1899" name="Изображение 20" descr="resizeПП-0026825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8651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40</xdr:row>
      <xdr:rowOff>28575</xdr:rowOff>
    </xdr:from>
    <xdr:to>
      <xdr:col>7</xdr:col>
      <xdr:colOff>885825</xdr:colOff>
      <xdr:row>40</xdr:row>
      <xdr:rowOff>1209675</xdr:rowOff>
    </xdr:to>
    <xdr:pic>
      <xdr:nvPicPr>
        <xdr:cNvPr id="1900" name="Изображение 21" descr="resizeПП-00268254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9870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42</xdr:row>
      <xdr:rowOff>28575</xdr:rowOff>
    </xdr:from>
    <xdr:to>
      <xdr:col>7</xdr:col>
      <xdr:colOff>885825</xdr:colOff>
      <xdr:row>42</xdr:row>
      <xdr:rowOff>1209675</xdr:rowOff>
    </xdr:to>
    <xdr:pic>
      <xdr:nvPicPr>
        <xdr:cNvPr id="1901" name="Изображение 22" descr="resizeПП-00268257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1242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43</xdr:row>
      <xdr:rowOff>28575</xdr:rowOff>
    </xdr:from>
    <xdr:to>
      <xdr:col>7</xdr:col>
      <xdr:colOff>885825</xdr:colOff>
      <xdr:row>43</xdr:row>
      <xdr:rowOff>1209675</xdr:rowOff>
    </xdr:to>
    <xdr:pic>
      <xdr:nvPicPr>
        <xdr:cNvPr id="1902" name="Изображение 23" descr="resizeПП-00268258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2461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44</xdr:row>
      <xdr:rowOff>28575</xdr:rowOff>
    </xdr:from>
    <xdr:to>
      <xdr:col>7</xdr:col>
      <xdr:colOff>885825</xdr:colOff>
      <xdr:row>44</xdr:row>
      <xdr:rowOff>1209675</xdr:rowOff>
    </xdr:to>
    <xdr:pic>
      <xdr:nvPicPr>
        <xdr:cNvPr id="1903" name="Изображение 24" descr="resizeПП-0026825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3680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46</xdr:row>
      <xdr:rowOff>28575</xdr:rowOff>
    </xdr:from>
    <xdr:to>
      <xdr:col>7</xdr:col>
      <xdr:colOff>885825</xdr:colOff>
      <xdr:row>46</xdr:row>
      <xdr:rowOff>1209675</xdr:rowOff>
    </xdr:to>
    <xdr:pic>
      <xdr:nvPicPr>
        <xdr:cNvPr id="1904" name="Изображение 25" descr="resizeПП-0026828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5052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47</xdr:row>
      <xdr:rowOff>28575</xdr:rowOff>
    </xdr:from>
    <xdr:to>
      <xdr:col>7</xdr:col>
      <xdr:colOff>885825</xdr:colOff>
      <xdr:row>47</xdr:row>
      <xdr:rowOff>1209675</xdr:rowOff>
    </xdr:to>
    <xdr:pic>
      <xdr:nvPicPr>
        <xdr:cNvPr id="1905" name="Изображение 26" descr="resizeПП-0026828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6271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48</xdr:row>
      <xdr:rowOff>28575</xdr:rowOff>
    </xdr:from>
    <xdr:to>
      <xdr:col>7</xdr:col>
      <xdr:colOff>885825</xdr:colOff>
      <xdr:row>48</xdr:row>
      <xdr:rowOff>1209675</xdr:rowOff>
    </xdr:to>
    <xdr:pic>
      <xdr:nvPicPr>
        <xdr:cNvPr id="1906" name="Изображение 27" descr="resizeПП-0026828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7490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50</xdr:row>
      <xdr:rowOff>28575</xdr:rowOff>
    </xdr:from>
    <xdr:to>
      <xdr:col>7</xdr:col>
      <xdr:colOff>885825</xdr:colOff>
      <xdr:row>50</xdr:row>
      <xdr:rowOff>1209675</xdr:rowOff>
    </xdr:to>
    <xdr:pic>
      <xdr:nvPicPr>
        <xdr:cNvPr id="1907" name="Изображение 28" descr="resizeПП-0026826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38862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51</xdr:row>
      <xdr:rowOff>28575</xdr:rowOff>
    </xdr:from>
    <xdr:to>
      <xdr:col>7</xdr:col>
      <xdr:colOff>885825</xdr:colOff>
      <xdr:row>51</xdr:row>
      <xdr:rowOff>1209675</xdr:rowOff>
    </xdr:to>
    <xdr:pic>
      <xdr:nvPicPr>
        <xdr:cNvPr id="1908" name="Изображение 29" descr="resizeПП-0026827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0081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52</xdr:row>
      <xdr:rowOff>28575</xdr:rowOff>
    </xdr:from>
    <xdr:to>
      <xdr:col>7</xdr:col>
      <xdr:colOff>885825</xdr:colOff>
      <xdr:row>52</xdr:row>
      <xdr:rowOff>1209675</xdr:rowOff>
    </xdr:to>
    <xdr:pic>
      <xdr:nvPicPr>
        <xdr:cNvPr id="1909" name="Изображение 30" descr="resizeПП-00268269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1300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54</xdr:row>
      <xdr:rowOff>28575</xdr:rowOff>
    </xdr:from>
    <xdr:to>
      <xdr:col>7</xdr:col>
      <xdr:colOff>885825</xdr:colOff>
      <xdr:row>54</xdr:row>
      <xdr:rowOff>1209675</xdr:rowOff>
    </xdr:to>
    <xdr:pic>
      <xdr:nvPicPr>
        <xdr:cNvPr id="1910" name="Изображение 31" descr="resizeПП-00268248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2672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55</xdr:row>
      <xdr:rowOff>28575</xdr:rowOff>
    </xdr:from>
    <xdr:to>
      <xdr:col>7</xdr:col>
      <xdr:colOff>885825</xdr:colOff>
      <xdr:row>55</xdr:row>
      <xdr:rowOff>1209675</xdr:rowOff>
    </xdr:to>
    <xdr:pic>
      <xdr:nvPicPr>
        <xdr:cNvPr id="1911" name="Изображение 32" descr="resizeПП-00268249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3891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56</xdr:row>
      <xdr:rowOff>28575</xdr:rowOff>
    </xdr:from>
    <xdr:to>
      <xdr:col>7</xdr:col>
      <xdr:colOff>885825</xdr:colOff>
      <xdr:row>56</xdr:row>
      <xdr:rowOff>1209675</xdr:rowOff>
    </xdr:to>
    <xdr:pic>
      <xdr:nvPicPr>
        <xdr:cNvPr id="1912" name="Изображение 33" descr="resizeПП-00268247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5110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59</xdr:row>
      <xdr:rowOff>28575</xdr:rowOff>
    </xdr:from>
    <xdr:to>
      <xdr:col>7</xdr:col>
      <xdr:colOff>885825</xdr:colOff>
      <xdr:row>59</xdr:row>
      <xdr:rowOff>1209675</xdr:rowOff>
    </xdr:to>
    <xdr:pic>
      <xdr:nvPicPr>
        <xdr:cNvPr id="1913" name="Изображение 34" descr="resizeПП-00268261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6634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60</xdr:row>
      <xdr:rowOff>28575</xdr:rowOff>
    </xdr:from>
    <xdr:to>
      <xdr:col>7</xdr:col>
      <xdr:colOff>885825</xdr:colOff>
      <xdr:row>60</xdr:row>
      <xdr:rowOff>1209675</xdr:rowOff>
    </xdr:to>
    <xdr:pic>
      <xdr:nvPicPr>
        <xdr:cNvPr id="1914" name="Изображение 35" descr="resizeПП-00268262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78536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61</xdr:row>
      <xdr:rowOff>28575</xdr:rowOff>
    </xdr:from>
    <xdr:to>
      <xdr:col>7</xdr:col>
      <xdr:colOff>885825</xdr:colOff>
      <xdr:row>61</xdr:row>
      <xdr:rowOff>1209675</xdr:rowOff>
    </xdr:to>
    <xdr:pic>
      <xdr:nvPicPr>
        <xdr:cNvPr id="1915" name="Изображение 36" descr="resizeПП-00268265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490728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62</xdr:row>
      <xdr:rowOff>28575</xdr:rowOff>
    </xdr:from>
    <xdr:to>
      <xdr:col>7</xdr:col>
      <xdr:colOff>885825</xdr:colOff>
      <xdr:row>62</xdr:row>
      <xdr:rowOff>1209675</xdr:rowOff>
    </xdr:to>
    <xdr:pic>
      <xdr:nvPicPr>
        <xdr:cNvPr id="1916" name="Изображение 37" descr="resizeПП-00268263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0292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63</xdr:row>
      <xdr:rowOff>28575</xdr:rowOff>
    </xdr:from>
    <xdr:to>
      <xdr:col>7</xdr:col>
      <xdr:colOff>885825</xdr:colOff>
      <xdr:row>63</xdr:row>
      <xdr:rowOff>1209675</xdr:rowOff>
    </xdr:to>
    <xdr:pic>
      <xdr:nvPicPr>
        <xdr:cNvPr id="1917" name="Изображение 38" descr="resizeПП-00268264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1511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66</xdr:row>
      <xdr:rowOff>28575</xdr:rowOff>
    </xdr:from>
    <xdr:to>
      <xdr:col>7</xdr:col>
      <xdr:colOff>885825</xdr:colOff>
      <xdr:row>66</xdr:row>
      <xdr:rowOff>1209675</xdr:rowOff>
    </xdr:to>
    <xdr:pic>
      <xdr:nvPicPr>
        <xdr:cNvPr id="1918" name="Изображение 39" descr="resizeПП-00262739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3035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67</xdr:row>
      <xdr:rowOff>28575</xdr:rowOff>
    </xdr:from>
    <xdr:to>
      <xdr:col>7</xdr:col>
      <xdr:colOff>885825</xdr:colOff>
      <xdr:row>67</xdr:row>
      <xdr:rowOff>1209675</xdr:rowOff>
    </xdr:to>
    <xdr:pic>
      <xdr:nvPicPr>
        <xdr:cNvPr id="1919" name="Изображение 40" descr="resizeПП-00262699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4254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68</xdr:row>
      <xdr:rowOff>28575</xdr:rowOff>
    </xdr:from>
    <xdr:to>
      <xdr:col>7</xdr:col>
      <xdr:colOff>885825</xdr:colOff>
      <xdr:row>68</xdr:row>
      <xdr:rowOff>1209675</xdr:rowOff>
    </xdr:to>
    <xdr:pic>
      <xdr:nvPicPr>
        <xdr:cNvPr id="1920" name="Изображение 41" descr="resizeПП-00262699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54736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69</xdr:row>
      <xdr:rowOff>28575</xdr:rowOff>
    </xdr:from>
    <xdr:to>
      <xdr:col>7</xdr:col>
      <xdr:colOff>885825</xdr:colOff>
      <xdr:row>69</xdr:row>
      <xdr:rowOff>1209675</xdr:rowOff>
    </xdr:to>
    <xdr:pic>
      <xdr:nvPicPr>
        <xdr:cNvPr id="1921" name="Изображение 42" descr="resizeПП-00262703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66928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70</xdr:row>
      <xdr:rowOff>28575</xdr:rowOff>
    </xdr:from>
    <xdr:to>
      <xdr:col>7</xdr:col>
      <xdr:colOff>885825</xdr:colOff>
      <xdr:row>70</xdr:row>
      <xdr:rowOff>1209675</xdr:rowOff>
    </xdr:to>
    <xdr:pic>
      <xdr:nvPicPr>
        <xdr:cNvPr id="1922" name="Изображение 43" descr="resizeПП-00262703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7912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71</xdr:row>
      <xdr:rowOff>28575</xdr:rowOff>
    </xdr:from>
    <xdr:to>
      <xdr:col>7</xdr:col>
      <xdr:colOff>885825</xdr:colOff>
      <xdr:row>71</xdr:row>
      <xdr:rowOff>1209675</xdr:rowOff>
    </xdr:to>
    <xdr:pic>
      <xdr:nvPicPr>
        <xdr:cNvPr id="1923" name="Изображение 44" descr="resizeПП-00262708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59131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72</xdr:row>
      <xdr:rowOff>28575</xdr:rowOff>
    </xdr:from>
    <xdr:to>
      <xdr:col>7</xdr:col>
      <xdr:colOff>885825</xdr:colOff>
      <xdr:row>72</xdr:row>
      <xdr:rowOff>1209675</xdr:rowOff>
    </xdr:to>
    <xdr:pic>
      <xdr:nvPicPr>
        <xdr:cNvPr id="1924" name="Изображение 45" descr="resizeПП-00262710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0350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73</xdr:row>
      <xdr:rowOff>28575</xdr:rowOff>
    </xdr:from>
    <xdr:to>
      <xdr:col>7</xdr:col>
      <xdr:colOff>885825</xdr:colOff>
      <xdr:row>73</xdr:row>
      <xdr:rowOff>1209675</xdr:rowOff>
    </xdr:to>
    <xdr:pic>
      <xdr:nvPicPr>
        <xdr:cNvPr id="1925" name="Изображение 46" descr="resizeПП-00262677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15696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74</xdr:row>
      <xdr:rowOff>28575</xdr:rowOff>
    </xdr:from>
    <xdr:to>
      <xdr:col>7</xdr:col>
      <xdr:colOff>885825</xdr:colOff>
      <xdr:row>74</xdr:row>
      <xdr:rowOff>1209675</xdr:rowOff>
    </xdr:to>
    <xdr:pic>
      <xdr:nvPicPr>
        <xdr:cNvPr id="1926" name="Изображение 47" descr="resizeПП-00262682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27888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75</xdr:row>
      <xdr:rowOff>28575</xdr:rowOff>
    </xdr:from>
    <xdr:to>
      <xdr:col>7</xdr:col>
      <xdr:colOff>885825</xdr:colOff>
      <xdr:row>75</xdr:row>
      <xdr:rowOff>1209675</xdr:rowOff>
    </xdr:to>
    <xdr:pic>
      <xdr:nvPicPr>
        <xdr:cNvPr id="1927" name="Изображение 48" descr="resizeПП-0026268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4008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76</xdr:row>
      <xdr:rowOff>28575</xdr:rowOff>
    </xdr:from>
    <xdr:to>
      <xdr:col>7</xdr:col>
      <xdr:colOff>885825</xdr:colOff>
      <xdr:row>76</xdr:row>
      <xdr:rowOff>1209675</xdr:rowOff>
    </xdr:to>
    <xdr:pic>
      <xdr:nvPicPr>
        <xdr:cNvPr id="1928" name="Изображение 49" descr="resizeПП-00262687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5227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77</xdr:row>
      <xdr:rowOff>28575</xdr:rowOff>
    </xdr:from>
    <xdr:to>
      <xdr:col>7</xdr:col>
      <xdr:colOff>885825</xdr:colOff>
      <xdr:row>77</xdr:row>
      <xdr:rowOff>1209675</xdr:rowOff>
    </xdr:to>
    <xdr:pic>
      <xdr:nvPicPr>
        <xdr:cNvPr id="1929" name="Изображение 50" descr="resizeПП-00262688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6446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78</xdr:row>
      <xdr:rowOff>28575</xdr:rowOff>
    </xdr:from>
    <xdr:to>
      <xdr:col>7</xdr:col>
      <xdr:colOff>885825</xdr:colOff>
      <xdr:row>78</xdr:row>
      <xdr:rowOff>1209675</xdr:rowOff>
    </xdr:to>
    <xdr:pic>
      <xdr:nvPicPr>
        <xdr:cNvPr id="1930" name="Изображение 51" descr="resizeПП-00262691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76656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79</xdr:row>
      <xdr:rowOff>28575</xdr:rowOff>
    </xdr:from>
    <xdr:to>
      <xdr:col>7</xdr:col>
      <xdr:colOff>885825</xdr:colOff>
      <xdr:row>79</xdr:row>
      <xdr:rowOff>1209675</xdr:rowOff>
    </xdr:to>
    <xdr:pic>
      <xdr:nvPicPr>
        <xdr:cNvPr id="1931" name="Изображение 52" descr="resizeПП-00262706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688848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80</xdr:row>
      <xdr:rowOff>28575</xdr:rowOff>
    </xdr:from>
    <xdr:to>
      <xdr:col>7</xdr:col>
      <xdr:colOff>885825</xdr:colOff>
      <xdr:row>80</xdr:row>
      <xdr:rowOff>1209675</xdr:rowOff>
    </xdr:to>
    <xdr:pic>
      <xdr:nvPicPr>
        <xdr:cNvPr id="1932" name="Изображение 53" descr="resizeПП-00262695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0104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81</xdr:row>
      <xdr:rowOff>28575</xdr:rowOff>
    </xdr:from>
    <xdr:to>
      <xdr:col>7</xdr:col>
      <xdr:colOff>885825</xdr:colOff>
      <xdr:row>81</xdr:row>
      <xdr:rowOff>1209675</xdr:rowOff>
    </xdr:to>
    <xdr:pic>
      <xdr:nvPicPr>
        <xdr:cNvPr id="1933" name="Изображение 54" descr="resizeПП-00262696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1323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83</xdr:row>
      <xdr:rowOff>28575</xdr:rowOff>
    </xdr:from>
    <xdr:to>
      <xdr:col>7</xdr:col>
      <xdr:colOff>885825</xdr:colOff>
      <xdr:row>83</xdr:row>
      <xdr:rowOff>1209675</xdr:rowOff>
    </xdr:to>
    <xdr:pic>
      <xdr:nvPicPr>
        <xdr:cNvPr id="1934" name="Изображение 55" descr="resizeПП-0026278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26948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84</xdr:row>
      <xdr:rowOff>28575</xdr:rowOff>
    </xdr:from>
    <xdr:to>
      <xdr:col>7</xdr:col>
      <xdr:colOff>885825</xdr:colOff>
      <xdr:row>84</xdr:row>
      <xdr:rowOff>1209675</xdr:rowOff>
    </xdr:to>
    <xdr:pic>
      <xdr:nvPicPr>
        <xdr:cNvPr id="1935" name="Изображение 56" descr="resizeПП-0026278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3914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85</xdr:row>
      <xdr:rowOff>28575</xdr:rowOff>
    </xdr:from>
    <xdr:to>
      <xdr:col>7</xdr:col>
      <xdr:colOff>885825</xdr:colOff>
      <xdr:row>85</xdr:row>
      <xdr:rowOff>1209675</xdr:rowOff>
    </xdr:to>
    <xdr:pic>
      <xdr:nvPicPr>
        <xdr:cNvPr id="1936" name="Изображение 57" descr="resizeПП-00262770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5133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86</xdr:row>
      <xdr:rowOff>28575</xdr:rowOff>
    </xdr:from>
    <xdr:to>
      <xdr:col>7</xdr:col>
      <xdr:colOff>885825</xdr:colOff>
      <xdr:row>86</xdr:row>
      <xdr:rowOff>1209675</xdr:rowOff>
    </xdr:to>
    <xdr:pic>
      <xdr:nvPicPr>
        <xdr:cNvPr id="1937" name="Изображение 58" descr="resizeПП-00262770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6352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87</xdr:row>
      <xdr:rowOff>28575</xdr:rowOff>
    </xdr:from>
    <xdr:to>
      <xdr:col>7</xdr:col>
      <xdr:colOff>885825</xdr:colOff>
      <xdr:row>87</xdr:row>
      <xdr:rowOff>1209675</xdr:rowOff>
    </xdr:to>
    <xdr:pic>
      <xdr:nvPicPr>
        <xdr:cNvPr id="1938" name="Изображение 59" descr="resizeПП-00262769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75716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88</xdr:row>
      <xdr:rowOff>28575</xdr:rowOff>
    </xdr:from>
    <xdr:to>
      <xdr:col>7</xdr:col>
      <xdr:colOff>885825</xdr:colOff>
      <xdr:row>88</xdr:row>
      <xdr:rowOff>1209675</xdr:rowOff>
    </xdr:to>
    <xdr:pic>
      <xdr:nvPicPr>
        <xdr:cNvPr id="1939" name="Изображение 60" descr="resizeПП-00262777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787908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89</xdr:row>
      <xdr:rowOff>28575</xdr:rowOff>
    </xdr:from>
    <xdr:to>
      <xdr:col>7</xdr:col>
      <xdr:colOff>885825</xdr:colOff>
      <xdr:row>89</xdr:row>
      <xdr:rowOff>1209675</xdr:rowOff>
    </xdr:to>
    <xdr:pic>
      <xdr:nvPicPr>
        <xdr:cNvPr id="1940" name="Изображение 61" descr="resizeПП-00262777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0010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90</xdr:row>
      <xdr:rowOff>28575</xdr:rowOff>
    </xdr:from>
    <xdr:to>
      <xdr:col>7</xdr:col>
      <xdr:colOff>885825</xdr:colOff>
      <xdr:row>90</xdr:row>
      <xdr:rowOff>1209675</xdr:rowOff>
    </xdr:to>
    <xdr:pic>
      <xdr:nvPicPr>
        <xdr:cNvPr id="1941" name="Изображение 62" descr="resizeПП-00262779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1229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91</xdr:row>
      <xdr:rowOff>28575</xdr:rowOff>
    </xdr:from>
    <xdr:to>
      <xdr:col>7</xdr:col>
      <xdr:colOff>885825</xdr:colOff>
      <xdr:row>91</xdr:row>
      <xdr:rowOff>1209675</xdr:rowOff>
    </xdr:to>
    <xdr:pic>
      <xdr:nvPicPr>
        <xdr:cNvPr id="1942" name="Изображение 63" descr="resizeПП-00262779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2448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92</xdr:row>
      <xdr:rowOff>28575</xdr:rowOff>
    </xdr:from>
    <xdr:to>
      <xdr:col>7</xdr:col>
      <xdr:colOff>885825</xdr:colOff>
      <xdr:row>92</xdr:row>
      <xdr:rowOff>1209675</xdr:rowOff>
    </xdr:to>
    <xdr:pic>
      <xdr:nvPicPr>
        <xdr:cNvPr id="1943" name="Изображение 64" descr="resizeПП-00262780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36676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93</xdr:row>
      <xdr:rowOff>28575</xdr:rowOff>
    </xdr:from>
    <xdr:to>
      <xdr:col>7</xdr:col>
      <xdr:colOff>885825</xdr:colOff>
      <xdr:row>93</xdr:row>
      <xdr:rowOff>1209675</xdr:rowOff>
    </xdr:to>
    <xdr:pic>
      <xdr:nvPicPr>
        <xdr:cNvPr id="1944" name="Изображение 65" descr="resizeПП-00262780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48868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102</xdr:row>
      <xdr:rowOff>28575</xdr:rowOff>
    </xdr:from>
    <xdr:to>
      <xdr:col>7</xdr:col>
      <xdr:colOff>885825</xdr:colOff>
      <xdr:row>102</xdr:row>
      <xdr:rowOff>1209675</xdr:rowOff>
    </xdr:to>
    <xdr:pic>
      <xdr:nvPicPr>
        <xdr:cNvPr id="1945" name="Изображение 66" descr="resizeПП-00268476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74680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103</xdr:row>
      <xdr:rowOff>28575</xdr:rowOff>
    </xdr:from>
    <xdr:to>
      <xdr:col>7</xdr:col>
      <xdr:colOff>885825</xdr:colOff>
      <xdr:row>103</xdr:row>
      <xdr:rowOff>1209675</xdr:rowOff>
    </xdr:to>
    <xdr:pic>
      <xdr:nvPicPr>
        <xdr:cNvPr id="1946" name="Изображение 67" descr="resizeПП-00268475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86872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104</xdr:row>
      <xdr:rowOff>28575</xdr:rowOff>
    </xdr:from>
    <xdr:to>
      <xdr:col>7</xdr:col>
      <xdr:colOff>885825</xdr:colOff>
      <xdr:row>104</xdr:row>
      <xdr:rowOff>1209675</xdr:rowOff>
    </xdr:to>
    <xdr:pic>
      <xdr:nvPicPr>
        <xdr:cNvPr id="1947" name="Изображение 68" descr="resizeПП-00268474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899064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108</xdr:row>
      <xdr:rowOff>28575</xdr:rowOff>
    </xdr:from>
    <xdr:to>
      <xdr:col>7</xdr:col>
      <xdr:colOff>885825</xdr:colOff>
      <xdr:row>108</xdr:row>
      <xdr:rowOff>1209675</xdr:rowOff>
    </xdr:to>
    <xdr:pic>
      <xdr:nvPicPr>
        <xdr:cNvPr id="1948" name="Изображение 69" descr="resizeПП-00265043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15828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111</xdr:row>
      <xdr:rowOff>28575</xdr:rowOff>
    </xdr:from>
    <xdr:to>
      <xdr:col>7</xdr:col>
      <xdr:colOff>885825</xdr:colOff>
      <xdr:row>111</xdr:row>
      <xdr:rowOff>1209675</xdr:rowOff>
    </xdr:to>
    <xdr:pic>
      <xdr:nvPicPr>
        <xdr:cNvPr id="1949" name="Изображение 70" descr="resizeПП-00270824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31068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112</xdr:row>
      <xdr:rowOff>28575</xdr:rowOff>
    </xdr:from>
    <xdr:to>
      <xdr:col>7</xdr:col>
      <xdr:colOff>885825</xdr:colOff>
      <xdr:row>112</xdr:row>
      <xdr:rowOff>1209675</xdr:rowOff>
    </xdr:to>
    <xdr:pic>
      <xdr:nvPicPr>
        <xdr:cNvPr id="1950" name="Изображение 71" descr="resizeПП-00270118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43260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118</xdr:row>
      <xdr:rowOff>28575</xdr:rowOff>
    </xdr:from>
    <xdr:to>
      <xdr:col>7</xdr:col>
      <xdr:colOff>885825</xdr:colOff>
      <xdr:row>118</xdr:row>
      <xdr:rowOff>1209675</xdr:rowOff>
    </xdr:to>
    <xdr:pic>
      <xdr:nvPicPr>
        <xdr:cNvPr id="1951" name="Изображение 72" descr="resizeПП-00266439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64501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119</xdr:row>
      <xdr:rowOff>28575</xdr:rowOff>
    </xdr:from>
    <xdr:to>
      <xdr:col>7</xdr:col>
      <xdr:colOff>885825</xdr:colOff>
      <xdr:row>119</xdr:row>
      <xdr:rowOff>1209675</xdr:rowOff>
    </xdr:to>
    <xdr:pic>
      <xdr:nvPicPr>
        <xdr:cNvPr id="1952" name="Изображение 73" descr="resizeПП-00266439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76693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120</xdr:row>
      <xdr:rowOff>28575</xdr:rowOff>
    </xdr:from>
    <xdr:to>
      <xdr:col>7</xdr:col>
      <xdr:colOff>885825</xdr:colOff>
      <xdr:row>120</xdr:row>
      <xdr:rowOff>1209675</xdr:rowOff>
    </xdr:to>
    <xdr:pic>
      <xdr:nvPicPr>
        <xdr:cNvPr id="1953" name="Изображение 74" descr="resizeПП-00266441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988885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121</xdr:row>
      <xdr:rowOff>28575</xdr:rowOff>
    </xdr:from>
    <xdr:to>
      <xdr:col>7</xdr:col>
      <xdr:colOff>885825</xdr:colOff>
      <xdr:row>121</xdr:row>
      <xdr:rowOff>1209675</xdr:rowOff>
    </xdr:to>
    <xdr:pic>
      <xdr:nvPicPr>
        <xdr:cNvPr id="1954" name="Изображение 75" descr="resizeПП-00266441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001077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124</xdr:row>
      <xdr:rowOff>28575</xdr:rowOff>
    </xdr:from>
    <xdr:to>
      <xdr:col>7</xdr:col>
      <xdr:colOff>885825</xdr:colOff>
      <xdr:row>124</xdr:row>
      <xdr:rowOff>1209675</xdr:rowOff>
    </xdr:to>
    <xdr:pic>
      <xdr:nvPicPr>
        <xdr:cNvPr id="1955" name="Изображение 76" descr="resizeПП-00266448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017746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128</xdr:row>
      <xdr:rowOff>28575</xdr:rowOff>
    </xdr:from>
    <xdr:to>
      <xdr:col>7</xdr:col>
      <xdr:colOff>885825</xdr:colOff>
      <xdr:row>128</xdr:row>
      <xdr:rowOff>1209675</xdr:rowOff>
    </xdr:to>
    <xdr:pic>
      <xdr:nvPicPr>
        <xdr:cNvPr id="1956" name="Изображение 77" descr="resizeПП-00270012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034510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132</xdr:row>
      <xdr:rowOff>28575</xdr:rowOff>
    </xdr:from>
    <xdr:to>
      <xdr:col>7</xdr:col>
      <xdr:colOff>885825</xdr:colOff>
      <xdr:row>132</xdr:row>
      <xdr:rowOff>1209675</xdr:rowOff>
    </xdr:to>
    <xdr:pic>
      <xdr:nvPicPr>
        <xdr:cNvPr id="1957" name="Изображение 78" descr="resizeПП-00264240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051274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136</xdr:row>
      <xdr:rowOff>28575</xdr:rowOff>
    </xdr:from>
    <xdr:to>
      <xdr:col>7</xdr:col>
      <xdr:colOff>885825</xdr:colOff>
      <xdr:row>136</xdr:row>
      <xdr:rowOff>1209675</xdr:rowOff>
    </xdr:to>
    <xdr:pic>
      <xdr:nvPicPr>
        <xdr:cNvPr id="1958" name="Изображение 79" descr="resizeПП-00268810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068038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139</xdr:row>
      <xdr:rowOff>28575</xdr:rowOff>
    </xdr:from>
    <xdr:to>
      <xdr:col>7</xdr:col>
      <xdr:colOff>885825</xdr:colOff>
      <xdr:row>139</xdr:row>
      <xdr:rowOff>1209675</xdr:rowOff>
    </xdr:to>
    <xdr:pic>
      <xdr:nvPicPr>
        <xdr:cNvPr id="1959" name="Изображение 80" descr="resizeПП-00268392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083754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140</xdr:row>
      <xdr:rowOff>28575</xdr:rowOff>
    </xdr:from>
    <xdr:to>
      <xdr:col>7</xdr:col>
      <xdr:colOff>885825</xdr:colOff>
      <xdr:row>140</xdr:row>
      <xdr:rowOff>1209675</xdr:rowOff>
    </xdr:to>
    <xdr:pic>
      <xdr:nvPicPr>
        <xdr:cNvPr id="1960" name="Изображение 81" descr="resizeПП-00268399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095946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141</xdr:row>
      <xdr:rowOff>28575</xdr:rowOff>
    </xdr:from>
    <xdr:to>
      <xdr:col>7</xdr:col>
      <xdr:colOff>885825</xdr:colOff>
      <xdr:row>141</xdr:row>
      <xdr:rowOff>1209675</xdr:rowOff>
    </xdr:to>
    <xdr:pic>
      <xdr:nvPicPr>
        <xdr:cNvPr id="1961" name="Изображение 82" descr="resizeПП-00268396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08138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142</xdr:row>
      <xdr:rowOff>28575</xdr:rowOff>
    </xdr:from>
    <xdr:to>
      <xdr:col>7</xdr:col>
      <xdr:colOff>885825</xdr:colOff>
      <xdr:row>142</xdr:row>
      <xdr:rowOff>1209675</xdr:rowOff>
    </xdr:to>
    <xdr:pic>
      <xdr:nvPicPr>
        <xdr:cNvPr id="1962" name="Изображение 83" descr="resizeПП-00270811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20330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146</xdr:row>
      <xdr:rowOff>28575</xdr:rowOff>
    </xdr:from>
    <xdr:to>
      <xdr:col>7</xdr:col>
      <xdr:colOff>885825</xdr:colOff>
      <xdr:row>146</xdr:row>
      <xdr:rowOff>1209675</xdr:rowOff>
    </xdr:to>
    <xdr:pic>
      <xdr:nvPicPr>
        <xdr:cNvPr id="1963" name="Изображение 84" descr="resizeПП-00275772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38523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147</xdr:row>
      <xdr:rowOff>28575</xdr:rowOff>
    </xdr:from>
    <xdr:to>
      <xdr:col>7</xdr:col>
      <xdr:colOff>885825</xdr:colOff>
      <xdr:row>147</xdr:row>
      <xdr:rowOff>1209675</xdr:rowOff>
    </xdr:to>
    <xdr:pic>
      <xdr:nvPicPr>
        <xdr:cNvPr id="1964" name="Изображение 85" descr="resizeПП-00275773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5071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149</xdr:row>
      <xdr:rowOff>28575</xdr:rowOff>
    </xdr:from>
    <xdr:to>
      <xdr:col>7</xdr:col>
      <xdr:colOff>885825</xdr:colOff>
      <xdr:row>149</xdr:row>
      <xdr:rowOff>1209675</xdr:rowOff>
    </xdr:to>
    <xdr:pic>
      <xdr:nvPicPr>
        <xdr:cNvPr id="1965" name="Изображение 86" descr="resizeПП-00275780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6586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150</xdr:row>
      <xdr:rowOff>28575</xdr:rowOff>
    </xdr:from>
    <xdr:to>
      <xdr:col>7</xdr:col>
      <xdr:colOff>885825</xdr:colOff>
      <xdr:row>150</xdr:row>
      <xdr:rowOff>1209675</xdr:rowOff>
    </xdr:to>
    <xdr:pic>
      <xdr:nvPicPr>
        <xdr:cNvPr id="1966" name="Изображение 87" descr="resizeПП-00275784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7805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154</xdr:row>
      <xdr:rowOff>28575</xdr:rowOff>
    </xdr:from>
    <xdr:to>
      <xdr:col>7</xdr:col>
      <xdr:colOff>1190625</xdr:colOff>
      <xdr:row>154</xdr:row>
      <xdr:rowOff>904875</xdr:rowOff>
    </xdr:to>
    <xdr:pic>
      <xdr:nvPicPr>
        <xdr:cNvPr id="1967" name="Изображение 88" descr="resizeПП-00273268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19481600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156</xdr:row>
      <xdr:rowOff>28575</xdr:rowOff>
    </xdr:from>
    <xdr:to>
      <xdr:col>7</xdr:col>
      <xdr:colOff>1190625</xdr:colOff>
      <xdr:row>156</xdr:row>
      <xdr:rowOff>904875</xdr:rowOff>
    </xdr:to>
    <xdr:pic>
      <xdr:nvPicPr>
        <xdr:cNvPr id="1968" name="Изображение 89" descr="resizeПП-00273264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0853200"/>
          <a:ext cx="11811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161</xdr:row>
      <xdr:rowOff>28575</xdr:rowOff>
    </xdr:from>
    <xdr:to>
      <xdr:col>7</xdr:col>
      <xdr:colOff>885825</xdr:colOff>
      <xdr:row>161</xdr:row>
      <xdr:rowOff>1209675</xdr:rowOff>
    </xdr:to>
    <xdr:pic>
      <xdr:nvPicPr>
        <xdr:cNvPr id="1969" name="Изображение 90" descr="resizeПП-00269912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27296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162</xdr:row>
      <xdr:rowOff>28575</xdr:rowOff>
    </xdr:from>
    <xdr:to>
      <xdr:col>7</xdr:col>
      <xdr:colOff>885825</xdr:colOff>
      <xdr:row>162</xdr:row>
      <xdr:rowOff>1209675</xdr:rowOff>
    </xdr:to>
    <xdr:pic>
      <xdr:nvPicPr>
        <xdr:cNvPr id="1970" name="Изображение 91" descr="resizeПП-00269913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39488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163</xdr:row>
      <xdr:rowOff>28575</xdr:rowOff>
    </xdr:from>
    <xdr:to>
      <xdr:col>7</xdr:col>
      <xdr:colOff>885825</xdr:colOff>
      <xdr:row>163</xdr:row>
      <xdr:rowOff>1209675</xdr:rowOff>
    </xdr:to>
    <xdr:pic>
      <xdr:nvPicPr>
        <xdr:cNvPr id="1971" name="Изображение 92" descr="resizeПП-00269915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51680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168</xdr:row>
      <xdr:rowOff>28575</xdr:rowOff>
    </xdr:from>
    <xdr:to>
      <xdr:col>7</xdr:col>
      <xdr:colOff>885825</xdr:colOff>
      <xdr:row>168</xdr:row>
      <xdr:rowOff>1209675</xdr:rowOff>
    </xdr:to>
    <xdr:pic>
      <xdr:nvPicPr>
        <xdr:cNvPr id="1972" name="Изображение 93" descr="resizeПП-0025856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69968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169</xdr:row>
      <xdr:rowOff>28575</xdr:rowOff>
    </xdr:from>
    <xdr:to>
      <xdr:col>7</xdr:col>
      <xdr:colOff>885825</xdr:colOff>
      <xdr:row>169</xdr:row>
      <xdr:rowOff>1209675</xdr:rowOff>
    </xdr:to>
    <xdr:pic>
      <xdr:nvPicPr>
        <xdr:cNvPr id="1973" name="Изображение 94" descr="resizeПП-00258557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82160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170</xdr:row>
      <xdr:rowOff>28575</xdr:rowOff>
    </xdr:from>
    <xdr:to>
      <xdr:col>7</xdr:col>
      <xdr:colOff>885825</xdr:colOff>
      <xdr:row>170</xdr:row>
      <xdr:rowOff>1209675</xdr:rowOff>
    </xdr:to>
    <xdr:pic>
      <xdr:nvPicPr>
        <xdr:cNvPr id="1974" name="Изображение 95" descr="resizeПП-00258553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294352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173</xdr:row>
      <xdr:rowOff>28575</xdr:rowOff>
    </xdr:from>
    <xdr:to>
      <xdr:col>7</xdr:col>
      <xdr:colOff>885825</xdr:colOff>
      <xdr:row>173</xdr:row>
      <xdr:rowOff>1209675</xdr:rowOff>
    </xdr:to>
    <xdr:pic>
      <xdr:nvPicPr>
        <xdr:cNvPr id="1975" name="Изображение 96" descr="resizeПП-00258571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09592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174</xdr:row>
      <xdr:rowOff>28575</xdr:rowOff>
    </xdr:from>
    <xdr:to>
      <xdr:col>7</xdr:col>
      <xdr:colOff>885825</xdr:colOff>
      <xdr:row>174</xdr:row>
      <xdr:rowOff>1209675</xdr:rowOff>
    </xdr:to>
    <xdr:pic>
      <xdr:nvPicPr>
        <xdr:cNvPr id="1976" name="Изображение 97" descr="resizeПП-00258574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21784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175</xdr:row>
      <xdr:rowOff>28575</xdr:rowOff>
    </xdr:from>
    <xdr:to>
      <xdr:col>7</xdr:col>
      <xdr:colOff>885825</xdr:colOff>
      <xdr:row>175</xdr:row>
      <xdr:rowOff>1209675</xdr:rowOff>
    </xdr:to>
    <xdr:pic>
      <xdr:nvPicPr>
        <xdr:cNvPr id="1977" name="Изображение 98" descr="resizeПП-00258575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33976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180</xdr:row>
      <xdr:rowOff>28575</xdr:rowOff>
    </xdr:from>
    <xdr:to>
      <xdr:col>7</xdr:col>
      <xdr:colOff>885825</xdr:colOff>
      <xdr:row>180</xdr:row>
      <xdr:rowOff>1209675</xdr:rowOff>
    </xdr:to>
    <xdr:pic>
      <xdr:nvPicPr>
        <xdr:cNvPr id="1978" name="Изображение 99" descr="resizeПП-00271099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52740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181</xdr:row>
      <xdr:rowOff>28575</xdr:rowOff>
    </xdr:from>
    <xdr:to>
      <xdr:col>7</xdr:col>
      <xdr:colOff>885825</xdr:colOff>
      <xdr:row>181</xdr:row>
      <xdr:rowOff>1209675</xdr:rowOff>
    </xdr:to>
    <xdr:pic>
      <xdr:nvPicPr>
        <xdr:cNvPr id="1979" name="Изображение 100" descr="resizeПП-00271098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64932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182</xdr:row>
      <xdr:rowOff>28575</xdr:rowOff>
    </xdr:from>
    <xdr:to>
      <xdr:col>7</xdr:col>
      <xdr:colOff>885825</xdr:colOff>
      <xdr:row>182</xdr:row>
      <xdr:rowOff>1209675</xdr:rowOff>
    </xdr:to>
    <xdr:pic>
      <xdr:nvPicPr>
        <xdr:cNvPr id="1980" name="Изображение 101" descr="resizeПП-0027110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77124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184</xdr:row>
      <xdr:rowOff>28575</xdr:rowOff>
    </xdr:from>
    <xdr:to>
      <xdr:col>7</xdr:col>
      <xdr:colOff>885825</xdr:colOff>
      <xdr:row>184</xdr:row>
      <xdr:rowOff>1209675</xdr:rowOff>
    </xdr:to>
    <xdr:pic>
      <xdr:nvPicPr>
        <xdr:cNvPr id="1981" name="Изображение 102" descr="resizeПП-00268488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390840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185</xdr:row>
      <xdr:rowOff>28575</xdr:rowOff>
    </xdr:from>
    <xdr:to>
      <xdr:col>7</xdr:col>
      <xdr:colOff>885825</xdr:colOff>
      <xdr:row>185</xdr:row>
      <xdr:rowOff>1209675</xdr:rowOff>
    </xdr:to>
    <xdr:pic>
      <xdr:nvPicPr>
        <xdr:cNvPr id="1982" name="Изображение 103" descr="resizeПП-00268489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03032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186</xdr:row>
      <xdr:rowOff>28575</xdr:rowOff>
    </xdr:from>
    <xdr:to>
      <xdr:col>7</xdr:col>
      <xdr:colOff>885825</xdr:colOff>
      <xdr:row>186</xdr:row>
      <xdr:rowOff>1209675</xdr:rowOff>
    </xdr:to>
    <xdr:pic>
      <xdr:nvPicPr>
        <xdr:cNvPr id="1983" name="Изображение 104" descr="resizeПП-0026848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15224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187</xdr:row>
      <xdr:rowOff>28575</xdr:rowOff>
    </xdr:from>
    <xdr:to>
      <xdr:col>7</xdr:col>
      <xdr:colOff>885825</xdr:colOff>
      <xdr:row>187</xdr:row>
      <xdr:rowOff>1209675</xdr:rowOff>
    </xdr:to>
    <xdr:pic>
      <xdr:nvPicPr>
        <xdr:cNvPr id="1984" name="Изображение 105" descr="resizeПП-0026927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27416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188</xdr:row>
      <xdr:rowOff>28575</xdr:rowOff>
    </xdr:from>
    <xdr:to>
      <xdr:col>7</xdr:col>
      <xdr:colOff>885825</xdr:colOff>
      <xdr:row>188</xdr:row>
      <xdr:rowOff>1209675</xdr:rowOff>
    </xdr:to>
    <xdr:pic>
      <xdr:nvPicPr>
        <xdr:cNvPr id="1985" name="Изображение 106" descr="resizeПП-0026927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39608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189</xdr:row>
      <xdr:rowOff>28575</xdr:rowOff>
    </xdr:from>
    <xdr:to>
      <xdr:col>7</xdr:col>
      <xdr:colOff>885825</xdr:colOff>
      <xdr:row>189</xdr:row>
      <xdr:rowOff>1209675</xdr:rowOff>
    </xdr:to>
    <xdr:pic>
      <xdr:nvPicPr>
        <xdr:cNvPr id="1986" name="Изображение 107" descr="resizeПП-00269271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51800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190</xdr:row>
      <xdr:rowOff>28575</xdr:rowOff>
    </xdr:from>
    <xdr:to>
      <xdr:col>7</xdr:col>
      <xdr:colOff>885825</xdr:colOff>
      <xdr:row>190</xdr:row>
      <xdr:rowOff>1209675</xdr:rowOff>
    </xdr:to>
    <xdr:pic>
      <xdr:nvPicPr>
        <xdr:cNvPr id="1987" name="Изображение 108" descr="resizeПП-00269273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63992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194</xdr:row>
      <xdr:rowOff>28575</xdr:rowOff>
    </xdr:from>
    <xdr:to>
      <xdr:col>7</xdr:col>
      <xdr:colOff>885825</xdr:colOff>
      <xdr:row>194</xdr:row>
      <xdr:rowOff>1209675</xdr:rowOff>
    </xdr:to>
    <xdr:pic>
      <xdr:nvPicPr>
        <xdr:cNvPr id="1988" name="Изображение 109" descr="resizeПП-00271867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81232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198</xdr:row>
      <xdr:rowOff>28575</xdr:rowOff>
    </xdr:from>
    <xdr:to>
      <xdr:col>7</xdr:col>
      <xdr:colOff>885825</xdr:colOff>
      <xdr:row>198</xdr:row>
      <xdr:rowOff>1209675</xdr:rowOff>
    </xdr:to>
    <xdr:pic>
      <xdr:nvPicPr>
        <xdr:cNvPr id="1989" name="Изображение 110" descr="resizeПП-00270771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498473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199</xdr:row>
      <xdr:rowOff>28575</xdr:rowOff>
    </xdr:from>
    <xdr:to>
      <xdr:col>7</xdr:col>
      <xdr:colOff>885825</xdr:colOff>
      <xdr:row>199</xdr:row>
      <xdr:rowOff>1209675</xdr:rowOff>
    </xdr:to>
    <xdr:pic>
      <xdr:nvPicPr>
        <xdr:cNvPr id="1990" name="Изображение 111" descr="resizeПП-00270771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10665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200</xdr:row>
      <xdr:rowOff>28575</xdr:rowOff>
    </xdr:from>
    <xdr:to>
      <xdr:col>7</xdr:col>
      <xdr:colOff>885825</xdr:colOff>
      <xdr:row>200</xdr:row>
      <xdr:rowOff>1209675</xdr:rowOff>
    </xdr:to>
    <xdr:pic>
      <xdr:nvPicPr>
        <xdr:cNvPr id="1991" name="Изображение 112" descr="resizeПП-00270773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22857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201</xdr:row>
      <xdr:rowOff>28575</xdr:rowOff>
    </xdr:from>
    <xdr:to>
      <xdr:col>7</xdr:col>
      <xdr:colOff>885825</xdr:colOff>
      <xdr:row>201</xdr:row>
      <xdr:rowOff>1209675</xdr:rowOff>
    </xdr:to>
    <xdr:pic>
      <xdr:nvPicPr>
        <xdr:cNvPr id="1992" name="Изображение 113" descr="resizeПП-00270773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35049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202</xdr:row>
      <xdr:rowOff>28575</xdr:rowOff>
    </xdr:from>
    <xdr:to>
      <xdr:col>7</xdr:col>
      <xdr:colOff>885825</xdr:colOff>
      <xdr:row>202</xdr:row>
      <xdr:rowOff>1209675</xdr:rowOff>
    </xdr:to>
    <xdr:pic>
      <xdr:nvPicPr>
        <xdr:cNvPr id="1993" name="Изображение 114" descr="resizeПП-00270769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47241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203</xdr:row>
      <xdr:rowOff>28575</xdr:rowOff>
    </xdr:from>
    <xdr:to>
      <xdr:col>7</xdr:col>
      <xdr:colOff>885825</xdr:colOff>
      <xdr:row>203</xdr:row>
      <xdr:rowOff>1209675</xdr:rowOff>
    </xdr:to>
    <xdr:pic>
      <xdr:nvPicPr>
        <xdr:cNvPr id="1994" name="Изображение 115" descr="resizeПП-00270769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59433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205</xdr:row>
      <xdr:rowOff>28575</xdr:rowOff>
    </xdr:from>
    <xdr:to>
      <xdr:col>7</xdr:col>
      <xdr:colOff>885825</xdr:colOff>
      <xdr:row>205</xdr:row>
      <xdr:rowOff>1209675</xdr:rowOff>
    </xdr:to>
    <xdr:pic>
      <xdr:nvPicPr>
        <xdr:cNvPr id="1995" name="Изображение 116" descr="resizeПП-00267067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73149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206</xdr:row>
      <xdr:rowOff>28575</xdr:rowOff>
    </xdr:from>
    <xdr:to>
      <xdr:col>7</xdr:col>
      <xdr:colOff>885825</xdr:colOff>
      <xdr:row>206</xdr:row>
      <xdr:rowOff>1209675</xdr:rowOff>
    </xdr:to>
    <xdr:pic>
      <xdr:nvPicPr>
        <xdr:cNvPr id="1996" name="Изображение 117" descr="resizeПП-00267067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85341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207</xdr:row>
      <xdr:rowOff>28575</xdr:rowOff>
    </xdr:from>
    <xdr:to>
      <xdr:col>7</xdr:col>
      <xdr:colOff>885825</xdr:colOff>
      <xdr:row>207</xdr:row>
      <xdr:rowOff>1209675</xdr:rowOff>
    </xdr:to>
    <xdr:pic>
      <xdr:nvPicPr>
        <xdr:cNvPr id="1997" name="Изображение 118" descr="resizeПП-0026706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597533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208</xdr:row>
      <xdr:rowOff>28575</xdr:rowOff>
    </xdr:from>
    <xdr:to>
      <xdr:col>7</xdr:col>
      <xdr:colOff>885825</xdr:colOff>
      <xdr:row>208</xdr:row>
      <xdr:rowOff>1209675</xdr:rowOff>
    </xdr:to>
    <xdr:pic>
      <xdr:nvPicPr>
        <xdr:cNvPr id="1998" name="Изображение 119" descr="resizeПП-0026706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09725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211</xdr:row>
      <xdr:rowOff>28575</xdr:rowOff>
    </xdr:from>
    <xdr:to>
      <xdr:col>7</xdr:col>
      <xdr:colOff>885825</xdr:colOff>
      <xdr:row>211</xdr:row>
      <xdr:rowOff>1209675</xdr:rowOff>
    </xdr:to>
    <xdr:pic>
      <xdr:nvPicPr>
        <xdr:cNvPr id="1999" name="Изображение 120" descr="resizeПП-00262627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24965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212</xdr:row>
      <xdr:rowOff>28575</xdr:rowOff>
    </xdr:from>
    <xdr:to>
      <xdr:col>7</xdr:col>
      <xdr:colOff>885825</xdr:colOff>
      <xdr:row>212</xdr:row>
      <xdr:rowOff>1209675</xdr:rowOff>
    </xdr:to>
    <xdr:pic>
      <xdr:nvPicPr>
        <xdr:cNvPr id="2000" name="Изображение 121" descr="resizeПП-00262627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37157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216</xdr:row>
      <xdr:rowOff>28575</xdr:rowOff>
    </xdr:from>
    <xdr:to>
      <xdr:col>7</xdr:col>
      <xdr:colOff>885825</xdr:colOff>
      <xdr:row>216</xdr:row>
      <xdr:rowOff>1209675</xdr:rowOff>
    </xdr:to>
    <xdr:pic>
      <xdr:nvPicPr>
        <xdr:cNvPr id="2001" name="Изображение 122" descr="resizeПП-00271018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54397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217</xdr:row>
      <xdr:rowOff>28575</xdr:rowOff>
    </xdr:from>
    <xdr:to>
      <xdr:col>7</xdr:col>
      <xdr:colOff>885825</xdr:colOff>
      <xdr:row>217</xdr:row>
      <xdr:rowOff>1209675</xdr:rowOff>
    </xdr:to>
    <xdr:pic>
      <xdr:nvPicPr>
        <xdr:cNvPr id="2002" name="Изображение 123" descr="resizeПП-00271018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6658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219</xdr:row>
      <xdr:rowOff>28575</xdr:rowOff>
    </xdr:from>
    <xdr:to>
      <xdr:col>7</xdr:col>
      <xdr:colOff>885825</xdr:colOff>
      <xdr:row>219</xdr:row>
      <xdr:rowOff>1209675</xdr:rowOff>
    </xdr:to>
    <xdr:pic>
      <xdr:nvPicPr>
        <xdr:cNvPr id="2003" name="Изображение 124" descr="resizeПП-00270711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80305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223</xdr:row>
      <xdr:rowOff>28575</xdr:rowOff>
    </xdr:from>
    <xdr:to>
      <xdr:col>7</xdr:col>
      <xdr:colOff>885825</xdr:colOff>
      <xdr:row>223</xdr:row>
      <xdr:rowOff>1209675</xdr:rowOff>
    </xdr:to>
    <xdr:pic>
      <xdr:nvPicPr>
        <xdr:cNvPr id="2004" name="Изображение 125" descr="resizeПП-00261167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97069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224</xdr:row>
      <xdr:rowOff>28575</xdr:rowOff>
    </xdr:from>
    <xdr:to>
      <xdr:col>7</xdr:col>
      <xdr:colOff>885825</xdr:colOff>
      <xdr:row>224</xdr:row>
      <xdr:rowOff>1209675</xdr:rowOff>
    </xdr:to>
    <xdr:pic>
      <xdr:nvPicPr>
        <xdr:cNvPr id="2005" name="Изображение 126" descr="resizeПП-00261167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09261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228</xdr:row>
      <xdr:rowOff>28575</xdr:rowOff>
    </xdr:from>
    <xdr:to>
      <xdr:col>7</xdr:col>
      <xdr:colOff>885825</xdr:colOff>
      <xdr:row>228</xdr:row>
      <xdr:rowOff>1209675</xdr:rowOff>
    </xdr:to>
    <xdr:pic>
      <xdr:nvPicPr>
        <xdr:cNvPr id="2006" name="Изображение 127" descr="resizeПП-00262361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26501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229</xdr:row>
      <xdr:rowOff>28575</xdr:rowOff>
    </xdr:from>
    <xdr:to>
      <xdr:col>7</xdr:col>
      <xdr:colOff>885825</xdr:colOff>
      <xdr:row>229</xdr:row>
      <xdr:rowOff>1209675</xdr:rowOff>
    </xdr:to>
    <xdr:pic>
      <xdr:nvPicPr>
        <xdr:cNvPr id="2007" name="Изображение 128" descr="resizeПП-00262361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38693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230</xdr:row>
      <xdr:rowOff>28575</xdr:rowOff>
    </xdr:from>
    <xdr:to>
      <xdr:col>7</xdr:col>
      <xdr:colOff>885825</xdr:colOff>
      <xdr:row>230</xdr:row>
      <xdr:rowOff>1209675</xdr:rowOff>
    </xdr:to>
    <xdr:pic>
      <xdr:nvPicPr>
        <xdr:cNvPr id="2008" name="Изображение 129" descr="resizeПП-00262362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50885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231</xdr:row>
      <xdr:rowOff>28575</xdr:rowOff>
    </xdr:from>
    <xdr:to>
      <xdr:col>7</xdr:col>
      <xdr:colOff>885825</xdr:colOff>
      <xdr:row>231</xdr:row>
      <xdr:rowOff>1209675</xdr:rowOff>
    </xdr:to>
    <xdr:pic>
      <xdr:nvPicPr>
        <xdr:cNvPr id="2009" name="Изображение 130" descr="resizeПП-00262362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63077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232</xdr:row>
      <xdr:rowOff>28575</xdr:rowOff>
    </xdr:from>
    <xdr:to>
      <xdr:col>7</xdr:col>
      <xdr:colOff>885825</xdr:colOff>
      <xdr:row>232</xdr:row>
      <xdr:rowOff>1209675</xdr:rowOff>
    </xdr:to>
    <xdr:pic>
      <xdr:nvPicPr>
        <xdr:cNvPr id="2010" name="Изображение 131" descr="resizeПП-00262363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75269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233</xdr:row>
      <xdr:rowOff>28575</xdr:rowOff>
    </xdr:from>
    <xdr:to>
      <xdr:col>7</xdr:col>
      <xdr:colOff>885825</xdr:colOff>
      <xdr:row>233</xdr:row>
      <xdr:rowOff>1209675</xdr:rowOff>
    </xdr:to>
    <xdr:pic>
      <xdr:nvPicPr>
        <xdr:cNvPr id="2011" name="Изображение 132" descr="resizeПП-00262363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7874615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238</xdr:row>
      <xdr:rowOff>28575</xdr:rowOff>
    </xdr:from>
    <xdr:to>
      <xdr:col>7</xdr:col>
      <xdr:colOff>885825</xdr:colOff>
      <xdr:row>238</xdr:row>
      <xdr:rowOff>1209675</xdr:rowOff>
    </xdr:to>
    <xdr:pic>
      <xdr:nvPicPr>
        <xdr:cNvPr id="2012" name="Изображение 133" descr="resizeПП-00274786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0622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239</xdr:row>
      <xdr:rowOff>28575</xdr:rowOff>
    </xdr:from>
    <xdr:to>
      <xdr:col>7</xdr:col>
      <xdr:colOff>885825</xdr:colOff>
      <xdr:row>239</xdr:row>
      <xdr:rowOff>1209675</xdr:rowOff>
    </xdr:to>
    <xdr:pic>
      <xdr:nvPicPr>
        <xdr:cNvPr id="2013" name="Изображение 134" descr="resizeПП-00274786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1841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240</xdr:row>
      <xdr:rowOff>28575</xdr:rowOff>
    </xdr:from>
    <xdr:to>
      <xdr:col>7</xdr:col>
      <xdr:colOff>885825</xdr:colOff>
      <xdr:row>240</xdr:row>
      <xdr:rowOff>1209675</xdr:rowOff>
    </xdr:to>
    <xdr:pic>
      <xdr:nvPicPr>
        <xdr:cNvPr id="2014" name="Изображение 135" descr="resizeПП-00274785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3060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241</xdr:row>
      <xdr:rowOff>28575</xdr:rowOff>
    </xdr:from>
    <xdr:to>
      <xdr:col>7</xdr:col>
      <xdr:colOff>885825</xdr:colOff>
      <xdr:row>241</xdr:row>
      <xdr:rowOff>1209675</xdr:rowOff>
    </xdr:to>
    <xdr:pic>
      <xdr:nvPicPr>
        <xdr:cNvPr id="2015" name="Изображение 136" descr="resizeПП-00274785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4280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242</xdr:row>
      <xdr:rowOff>28575</xdr:rowOff>
    </xdr:from>
    <xdr:to>
      <xdr:col>7</xdr:col>
      <xdr:colOff>885825</xdr:colOff>
      <xdr:row>242</xdr:row>
      <xdr:rowOff>1209675</xdr:rowOff>
    </xdr:to>
    <xdr:pic>
      <xdr:nvPicPr>
        <xdr:cNvPr id="2016" name="Изображение 137" descr="resizeПП-00274789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5499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243</xdr:row>
      <xdr:rowOff>28575</xdr:rowOff>
    </xdr:from>
    <xdr:to>
      <xdr:col>7</xdr:col>
      <xdr:colOff>885825</xdr:colOff>
      <xdr:row>243</xdr:row>
      <xdr:rowOff>1209675</xdr:rowOff>
    </xdr:to>
    <xdr:pic>
      <xdr:nvPicPr>
        <xdr:cNvPr id="2017" name="Изображение 138" descr="resizeПП-00274789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6718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244</xdr:row>
      <xdr:rowOff>28575</xdr:rowOff>
    </xdr:from>
    <xdr:to>
      <xdr:col>7</xdr:col>
      <xdr:colOff>885825</xdr:colOff>
      <xdr:row>244</xdr:row>
      <xdr:rowOff>1209675</xdr:rowOff>
    </xdr:to>
    <xdr:pic>
      <xdr:nvPicPr>
        <xdr:cNvPr id="2018" name="Изображение 139" descr="resizeПП-00274780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7937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245</xdr:row>
      <xdr:rowOff>28575</xdr:rowOff>
    </xdr:from>
    <xdr:to>
      <xdr:col>7</xdr:col>
      <xdr:colOff>885825</xdr:colOff>
      <xdr:row>245</xdr:row>
      <xdr:rowOff>1209675</xdr:rowOff>
    </xdr:to>
    <xdr:pic>
      <xdr:nvPicPr>
        <xdr:cNvPr id="2019" name="Изображение 140" descr="resizeПП-00274780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89156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246</xdr:row>
      <xdr:rowOff>28575</xdr:rowOff>
    </xdr:from>
    <xdr:to>
      <xdr:col>7</xdr:col>
      <xdr:colOff>885825</xdr:colOff>
      <xdr:row>246</xdr:row>
      <xdr:rowOff>1209675</xdr:rowOff>
    </xdr:to>
    <xdr:pic>
      <xdr:nvPicPr>
        <xdr:cNvPr id="2020" name="Изображение 141" descr="resizeПП-00274781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0376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247</xdr:row>
      <xdr:rowOff>28575</xdr:rowOff>
    </xdr:from>
    <xdr:to>
      <xdr:col>7</xdr:col>
      <xdr:colOff>885825</xdr:colOff>
      <xdr:row>247</xdr:row>
      <xdr:rowOff>1209675</xdr:rowOff>
    </xdr:to>
    <xdr:pic>
      <xdr:nvPicPr>
        <xdr:cNvPr id="2021" name="Изображение 142" descr="resizeПП-00274781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1595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248</xdr:row>
      <xdr:rowOff>28575</xdr:rowOff>
    </xdr:from>
    <xdr:to>
      <xdr:col>7</xdr:col>
      <xdr:colOff>885825</xdr:colOff>
      <xdr:row>248</xdr:row>
      <xdr:rowOff>1209675</xdr:rowOff>
    </xdr:to>
    <xdr:pic>
      <xdr:nvPicPr>
        <xdr:cNvPr id="2022" name="Изображение 143" descr="resizeПП-00274782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2814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249</xdr:row>
      <xdr:rowOff>28575</xdr:rowOff>
    </xdr:from>
    <xdr:to>
      <xdr:col>7</xdr:col>
      <xdr:colOff>885825</xdr:colOff>
      <xdr:row>249</xdr:row>
      <xdr:rowOff>1209675</xdr:rowOff>
    </xdr:to>
    <xdr:pic>
      <xdr:nvPicPr>
        <xdr:cNvPr id="2023" name="Изображение 144" descr="resizeПП-00274782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4033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250</xdr:row>
      <xdr:rowOff>28575</xdr:rowOff>
    </xdr:from>
    <xdr:to>
      <xdr:col>7</xdr:col>
      <xdr:colOff>885825</xdr:colOff>
      <xdr:row>250</xdr:row>
      <xdr:rowOff>1209675</xdr:rowOff>
    </xdr:to>
    <xdr:pic>
      <xdr:nvPicPr>
        <xdr:cNvPr id="2024" name="Изображение 145" descr="resizeПП-00274783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5252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251</xdr:row>
      <xdr:rowOff>28575</xdr:rowOff>
    </xdr:from>
    <xdr:to>
      <xdr:col>7</xdr:col>
      <xdr:colOff>885825</xdr:colOff>
      <xdr:row>251</xdr:row>
      <xdr:rowOff>1209675</xdr:rowOff>
    </xdr:to>
    <xdr:pic>
      <xdr:nvPicPr>
        <xdr:cNvPr id="2025" name="Изображение 146" descr="resizeПП-00274783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6472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252</xdr:row>
      <xdr:rowOff>28575</xdr:rowOff>
    </xdr:from>
    <xdr:to>
      <xdr:col>7</xdr:col>
      <xdr:colOff>885825</xdr:colOff>
      <xdr:row>252</xdr:row>
      <xdr:rowOff>1209675</xdr:rowOff>
    </xdr:to>
    <xdr:pic>
      <xdr:nvPicPr>
        <xdr:cNvPr id="2026" name="Изображение 147" descr="resizeПП-00274784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7691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253</xdr:row>
      <xdr:rowOff>28575</xdr:rowOff>
    </xdr:from>
    <xdr:to>
      <xdr:col>7</xdr:col>
      <xdr:colOff>885825</xdr:colOff>
      <xdr:row>253</xdr:row>
      <xdr:rowOff>1209675</xdr:rowOff>
    </xdr:to>
    <xdr:pic>
      <xdr:nvPicPr>
        <xdr:cNvPr id="2027" name="Изображение 148" descr="resizeПП-00274784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98910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257</xdr:row>
      <xdr:rowOff>28575</xdr:rowOff>
    </xdr:from>
    <xdr:to>
      <xdr:col>7</xdr:col>
      <xdr:colOff>885825</xdr:colOff>
      <xdr:row>257</xdr:row>
      <xdr:rowOff>1209675</xdr:rowOff>
    </xdr:to>
    <xdr:pic>
      <xdr:nvPicPr>
        <xdr:cNvPr id="2028" name="Изображение 149" descr="resizeПП-00274793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0586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258</xdr:row>
      <xdr:rowOff>28575</xdr:rowOff>
    </xdr:from>
    <xdr:to>
      <xdr:col>7</xdr:col>
      <xdr:colOff>885825</xdr:colOff>
      <xdr:row>258</xdr:row>
      <xdr:rowOff>1209675</xdr:rowOff>
    </xdr:to>
    <xdr:pic>
      <xdr:nvPicPr>
        <xdr:cNvPr id="2029" name="Изображение 150" descr="resizeПП-00274793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1806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259</xdr:row>
      <xdr:rowOff>28575</xdr:rowOff>
    </xdr:from>
    <xdr:to>
      <xdr:col>7</xdr:col>
      <xdr:colOff>885825</xdr:colOff>
      <xdr:row>259</xdr:row>
      <xdr:rowOff>1209675</xdr:rowOff>
    </xdr:to>
    <xdr:pic>
      <xdr:nvPicPr>
        <xdr:cNvPr id="2030" name="Изображение 151" descr="resizeПП-00274792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3025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260</xdr:row>
      <xdr:rowOff>28575</xdr:rowOff>
    </xdr:from>
    <xdr:to>
      <xdr:col>7</xdr:col>
      <xdr:colOff>885825</xdr:colOff>
      <xdr:row>260</xdr:row>
      <xdr:rowOff>1209675</xdr:rowOff>
    </xdr:to>
    <xdr:pic>
      <xdr:nvPicPr>
        <xdr:cNvPr id="2031" name="Изображение 152" descr="resizeПП-00274792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4244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261</xdr:row>
      <xdr:rowOff>28575</xdr:rowOff>
    </xdr:from>
    <xdr:to>
      <xdr:col>7</xdr:col>
      <xdr:colOff>885825</xdr:colOff>
      <xdr:row>261</xdr:row>
      <xdr:rowOff>1209675</xdr:rowOff>
    </xdr:to>
    <xdr:pic>
      <xdr:nvPicPr>
        <xdr:cNvPr id="2032" name="Изображение 153" descr="resizeПП-00274791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5463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262</xdr:row>
      <xdr:rowOff>28575</xdr:rowOff>
    </xdr:from>
    <xdr:to>
      <xdr:col>7</xdr:col>
      <xdr:colOff>885825</xdr:colOff>
      <xdr:row>262</xdr:row>
      <xdr:rowOff>1209675</xdr:rowOff>
    </xdr:to>
    <xdr:pic>
      <xdr:nvPicPr>
        <xdr:cNvPr id="2033" name="Изображение 154" descr="resizeПП-00274791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6682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263</xdr:row>
      <xdr:rowOff>28575</xdr:rowOff>
    </xdr:from>
    <xdr:to>
      <xdr:col>7</xdr:col>
      <xdr:colOff>885825</xdr:colOff>
      <xdr:row>263</xdr:row>
      <xdr:rowOff>1209675</xdr:rowOff>
    </xdr:to>
    <xdr:pic>
      <xdr:nvPicPr>
        <xdr:cNvPr id="2034" name="Изображение 155" descr="resizeПП-00274790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7902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264</xdr:row>
      <xdr:rowOff>28575</xdr:rowOff>
    </xdr:from>
    <xdr:to>
      <xdr:col>7</xdr:col>
      <xdr:colOff>885825</xdr:colOff>
      <xdr:row>264</xdr:row>
      <xdr:rowOff>1209675</xdr:rowOff>
    </xdr:to>
    <xdr:pic>
      <xdr:nvPicPr>
        <xdr:cNvPr id="2035" name="Изображение 156" descr="resizeПП-00274790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09121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266</xdr:row>
      <xdr:rowOff>28575</xdr:rowOff>
    </xdr:from>
    <xdr:to>
      <xdr:col>7</xdr:col>
      <xdr:colOff>885825</xdr:colOff>
      <xdr:row>266</xdr:row>
      <xdr:rowOff>1209675</xdr:rowOff>
    </xdr:to>
    <xdr:pic>
      <xdr:nvPicPr>
        <xdr:cNvPr id="2036" name="Изображение 157" descr="resizeПП-00270180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0492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267</xdr:row>
      <xdr:rowOff>28575</xdr:rowOff>
    </xdr:from>
    <xdr:to>
      <xdr:col>7</xdr:col>
      <xdr:colOff>885825</xdr:colOff>
      <xdr:row>267</xdr:row>
      <xdr:rowOff>1209675</xdr:rowOff>
    </xdr:to>
    <xdr:pic>
      <xdr:nvPicPr>
        <xdr:cNvPr id="2037" name="Изображение 158" descr="resizeПП-00270180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1712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268</xdr:row>
      <xdr:rowOff>28575</xdr:rowOff>
    </xdr:from>
    <xdr:to>
      <xdr:col>7</xdr:col>
      <xdr:colOff>885825</xdr:colOff>
      <xdr:row>268</xdr:row>
      <xdr:rowOff>1209675</xdr:rowOff>
    </xdr:to>
    <xdr:pic>
      <xdr:nvPicPr>
        <xdr:cNvPr id="2038" name="Изображение 159" descr="resizeПП-00270185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2931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269</xdr:row>
      <xdr:rowOff>28575</xdr:rowOff>
    </xdr:from>
    <xdr:to>
      <xdr:col>7</xdr:col>
      <xdr:colOff>885825</xdr:colOff>
      <xdr:row>269</xdr:row>
      <xdr:rowOff>1209675</xdr:rowOff>
    </xdr:to>
    <xdr:pic>
      <xdr:nvPicPr>
        <xdr:cNvPr id="2039" name="Изображение 160" descr="resizeПП-00270184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4150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270</xdr:row>
      <xdr:rowOff>28575</xdr:rowOff>
    </xdr:from>
    <xdr:to>
      <xdr:col>7</xdr:col>
      <xdr:colOff>885825</xdr:colOff>
      <xdr:row>270</xdr:row>
      <xdr:rowOff>1209675</xdr:rowOff>
    </xdr:to>
    <xdr:pic>
      <xdr:nvPicPr>
        <xdr:cNvPr id="2040" name="Изображение 161" descr="resizeПП-00270182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5369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271</xdr:row>
      <xdr:rowOff>28575</xdr:rowOff>
    </xdr:from>
    <xdr:to>
      <xdr:col>7</xdr:col>
      <xdr:colOff>885825</xdr:colOff>
      <xdr:row>271</xdr:row>
      <xdr:rowOff>1209675</xdr:rowOff>
    </xdr:to>
    <xdr:pic>
      <xdr:nvPicPr>
        <xdr:cNvPr id="2041" name="Изображение 162" descr="resizeПП-00270182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6588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272</xdr:row>
      <xdr:rowOff>28575</xdr:rowOff>
    </xdr:from>
    <xdr:to>
      <xdr:col>7</xdr:col>
      <xdr:colOff>885825</xdr:colOff>
      <xdr:row>272</xdr:row>
      <xdr:rowOff>1209675</xdr:rowOff>
    </xdr:to>
    <xdr:pic>
      <xdr:nvPicPr>
        <xdr:cNvPr id="2042" name="Изображение 163" descr="resizeПП-00270183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7808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273</xdr:row>
      <xdr:rowOff>28575</xdr:rowOff>
    </xdr:from>
    <xdr:to>
      <xdr:col>7</xdr:col>
      <xdr:colOff>885825</xdr:colOff>
      <xdr:row>273</xdr:row>
      <xdr:rowOff>1209675</xdr:rowOff>
    </xdr:to>
    <xdr:pic>
      <xdr:nvPicPr>
        <xdr:cNvPr id="2043" name="Изображение 164" descr="resizeПП-00270183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19027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277</xdr:row>
      <xdr:rowOff>28575</xdr:rowOff>
    </xdr:from>
    <xdr:to>
      <xdr:col>7</xdr:col>
      <xdr:colOff>885825</xdr:colOff>
      <xdr:row>277</xdr:row>
      <xdr:rowOff>1209675</xdr:rowOff>
    </xdr:to>
    <xdr:pic>
      <xdr:nvPicPr>
        <xdr:cNvPr id="2044" name="Изображение 165" descr="resizeПП-00270406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0703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278</xdr:row>
      <xdr:rowOff>28575</xdr:rowOff>
    </xdr:from>
    <xdr:to>
      <xdr:col>7</xdr:col>
      <xdr:colOff>885825</xdr:colOff>
      <xdr:row>278</xdr:row>
      <xdr:rowOff>1209675</xdr:rowOff>
    </xdr:to>
    <xdr:pic>
      <xdr:nvPicPr>
        <xdr:cNvPr id="2045" name="Изображение 166" descr="resizeПП-00270406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1922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280</xdr:row>
      <xdr:rowOff>28575</xdr:rowOff>
    </xdr:from>
    <xdr:to>
      <xdr:col>7</xdr:col>
      <xdr:colOff>885825</xdr:colOff>
      <xdr:row>280</xdr:row>
      <xdr:rowOff>1209675</xdr:rowOff>
    </xdr:to>
    <xdr:pic>
      <xdr:nvPicPr>
        <xdr:cNvPr id="2046" name="Изображение 167" descr="resizeПП-00270395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3294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281</xdr:row>
      <xdr:rowOff>28575</xdr:rowOff>
    </xdr:from>
    <xdr:to>
      <xdr:col>7</xdr:col>
      <xdr:colOff>885825</xdr:colOff>
      <xdr:row>281</xdr:row>
      <xdr:rowOff>1209675</xdr:rowOff>
    </xdr:to>
    <xdr:pic>
      <xdr:nvPicPr>
        <xdr:cNvPr id="2047" name="Изображение 168" descr="resizeПП-00270395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4513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282</xdr:row>
      <xdr:rowOff>28575</xdr:rowOff>
    </xdr:from>
    <xdr:to>
      <xdr:col>7</xdr:col>
      <xdr:colOff>885825</xdr:colOff>
      <xdr:row>282</xdr:row>
      <xdr:rowOff>1209675</xdr:rowOff>
    </xdr:to>
    <xdr:pic>
      <xdr:nvPicPr>
        <xdr:cNvPr id="3072" name="Изображение 169" descr="resizeПП-00270394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5732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283</xdr:row>
      <xdr:rowOff>28575</xdr:rowOff>
    </xdr:from>
    <xdr:to>
      <xdr:col>7</xdr:col>
      <xdr:colOff>885825</xdr:colOff>
      <xdr:row>283</xdr:row>
      <xdr:rowOff>1209675</xdr:rowOff>
    </xdr:to>
    <xdr:pic>
      <xdr:nvPicPr>
        <xdr:cNvPr id="3073" name="Изображение 170" descr="resizeПП-00270394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6952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284</xdr:row>
      <xdr:rowOff>28575</xdr:rowOff>
    </xdr:from>
    <xdr:to>
      <xdr:col>7</xdr:col>
      <xdr:colOff>885825</xdr:colOff>
      <xdr:row>284</xdr:row>
      <xdr:rowOff>1209675</xdr:rowOff>
    </xdr:to>
    <xdr:pic>
      <xdr:nvPicPr>
        <xdr:cNvPr id="3074" name="Изображение 171" descr="resizeПП-00270398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8171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285</xdr:row>
      <xdr:rowOff>28575</xdr:rowOff>
    </xdr:from>
    <xdr:to>
      <xdr:col>7</xdr:col>
      <xdr:colOff>885825</xdr:colOff>
      <xdr:row>285</xdr:row>
      <xdr:rowOff>1209675</xdr:rowOff>
    </xdr:to>
    <xdr:pic>
      <xdr:nvPicPr>
        <xdr:cNvPr id="3075" name="Изображение 172" descr="resizeПП-00270398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29390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287</xdr:row>
      <xdr:rowOff>28575</xdr:rowOff>
    </xdr:from>
    <xdr:to>
      <xdr:col>7</xdr:col>
      <xdr:colOff>885825</xdr:colOff>
      <xdr:row>287</xdr:row>
      <xdr:rowOff>1209675</xdr:rowOff>
    </xdr:to>
    <xdr:pic>
      <xdr:nvPicPr>
        <xdr:cNvPr id="3076" name="Изображение 173" descr="resizeПП-00270427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0762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288</xdr:row>
      <xdr:rowOff>28575</xdr:rowOff>
    </xdr:from>
    <xdr:to>
      <xdr:col>7</xdr:col>
      <xdr:colOff>885825</xdr:colOff>
      <xdr:row>288</xdr:row>
      <xdr:rowOff>1209675</xdr:rowOff>
    </xdr:to>
    <xdr:pic>
      <xdr:nvPicPr>
        <xdr:cNvPr id="3077" name="Изображение 174" descr="resizeПП-00270427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1981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291</xdr:row>
      <xdr:rowOff>28575</xdr:rowOff>
    </xdr:from>
    <xdr:to>
      <xdr:col>7</xdr:col>
      <xdr:colOff>885825</xdr:colOff>
      <xdr:row>291</xdr:row>
      <xdr:rowOff>1209675</xdr:rowOff>
    </xdr:to>
    <xdr:pic>
      <xdr:nvPicPr>
        <xdr:cNvPr id="3078" name="Изображение 175" descr="resizeПП-00274797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3505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292</xdr:row>
      <xdr:rowOff>28575</xdr:rowOff>
    </xdr:from>
    <xdr:to>
      <xdr:col>7</xdr:col>
      <xdr:colOff>885825</xdr:colOff>
      <xdr:row>292</xdr:row>
      <xdr:rowOff>1209675</xdr:rowOff>
    </xdr:to>
    <xdr:pic>
      <xdr:nvPicPr>
        <xdr:cNvPr id="3079" name="Изображение 176" descr="resizeПП-00274797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4724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293</xdr:row>
      <xdr:rowOff>28575</xdr:rowOff>
    </xdr:from>
    <xdr:to>
      <xdr:col>7</xdr:col>
      <xdr:colOff>885825</xdr:colOff>
      <xdr:row>293</xdr:row>
      <xdr:rowOff>1209675</xdr:rowOff>
    </xdr:to>
    <xdr:pic>
      <xdr:nvPicPr>
        <xdr:cNvPr id="3080" name="Изображение 177" descr="resizeПП-00274796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5943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294</xdr:row>
      <xdr:rowOff>28575</xdr:rowOff>
    </xdr:from>
    <xdr:to>
      <xdr:col>7</xdr:col>
      <xdr:colOff>885825</xdr:colOff>
      <xdr:row>294</xdr:row>
      <xdr:rowOff>1209675</xdr:rowOff>
    </xdr:to>
    <xdr:pic>
      <xdr:nvPicPr>
        <xdr:cNvPr id="3081" name="Изображение 178" descr="resizeПП-00274796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7162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297</xdr:row>
      <xdr:rowOff>28575</xdr:rowOff>
    </xdr:from>
    <xdr:to>
      <xdr:col>7</xdr:col>
      <xdr:colOff>885825</xdr:colOff>
      <xdr:row>297</xdr:row>
      <xdr:rowOff>1209675</xdr:rowOff>
    </xdr:to>
    <xdr:pic>
      <xdr:nvPicPr>
        <xdr:cNvPr id="3082" name="Изображение 179" descr="resizeПП-00273817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8686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298</xdr:row>
      <xdr:rowOff>28575</xdr:rowOff>
    </xdr:from>
    <xdr:to>
      <xdr:col>7</xdr:col>
      <xdr:colOff>885825</xdr:colOff>
      <xdr:row>298</xdr:row>
      <xdr:rowOff>1209675</xdr:rowOff>
    </xdr:to>
    <xdr:pic>
      <xdr:nvPicPr>
        <xdr:cNvPr id="3083" name="Изображение 180" descr="resizeПП-00273818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39906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299</xdr:row>
      <xdr:rowOff>28575</xdr:rowOff>
    </xdr:from>
    <xdr:to>
      <xdr:col>7</xdr:col>
      <xdr:colOff>885825</xdr:colOff>
      <xdr:row>299</xdr:row>
      <xdr:rowOff>1209675</xdr:rowOff>
    </xdr:to>
    <xdr:pic>
      <xdr:nvPicPr>
        <xdr:cNvPr id="3084" name="Изображение 181" descr="resizeПП-00273819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1125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300</xdr:row>
      <xdr:rowOff>28575</xdr:rowOff>
    </xdr:from>
    <xdr:to>
      <xdr:col>7</xdr:col>
      <xdr:colOff>885825</xdr:colOff>
      <xdr:row>300</xdr:row>
      <xdr:rowOff>1209675</xdr:rowOff>
    </xdr:to>
    <xdr:pic>
      <xdr:nvPicPr>
        <xdr:cNvPr id="3085" name="Изображение 182" descr="resizeПП-00273820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2344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301</xdr:row>
      <xdr:rowOff>28575</xdr:rowOff>
    </xdr:from>
    <xdr:to>
      <xdr:col>7</xdr:col>
      <xdr:colOff>885825</xdr:colOff>
      <xdr:row>301</xdr:row>
      <xdr:rowOff>1209675</xdr:rowOff>
    </xdr:to>
    <xdr:pic>
      <xdr:nvPicPr>
        <xdr:cNvPr id="3086" name="Изображение 183" descr="resizeПП-00273816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3563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302</xdr:row>
      <xdr:rowOff>28575</xdr:rowOff>
    </xdr:from>
    <xdr:to>
      <xdr:col>7</xdr:col>
      <xdr:colOff>885825</xdr:colOff>
      <xdr:row>302</xdr:row>
      <xdr:rowOff>1209675</xdr:rowOff>
    </xdr:to>
    <xdr:pic>
      <xdr:nvPicPr>
        <xdr:cNvPr id="3087" name="Изображение 184" descr="resizeПП-00273815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4782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303</xdr:row>
      <xdr:rowOff>28575</xdr:rowOff>
    </xdr:from>
    <xdr:to>
      <xdr:col>7</xdr:col>
      <xdr:colOff>885825</xdr:colOff>
      <xdr:row>303</xdr:row>
      <xdr:rowOff>1209675</xdr:rowOff>
    </xdr:to>
    <xdr:pic>
      <xdr:nvPicPr>
        <xdr:cNvPr id="3088" name="Изображение 185" descr="resizeПП-00273814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6002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304</xdr:row>
      <xdr:rowOff>28575</xdr:rowOff>
    </xdr:from>
    <xdr:to>
      <xdr:col>7</xdr:col>
      <xdr:colOff>885825</xdr:colOff>
      <xdr:row>304</xdr:row>
      <xdr:rowOff>1209675</xdr:rowOff>
    </xdr:to>
    <xdr:pic>
      <xdr:nvPicPr>
        <xdr:cNvPr id="3089" name="Изображение 186" descr="resizeПП-00273813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7221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305</xdr:row>
      <xdr:rowOff>28575</xdr:rowOff>
    </xdr:from>
    <xdr:to>
      <xdr:col>7</xdr:col>
      <xdr:colOff>885825</xdr:colOff>
      <xdr:row>305</xdr:row>
      <xdr:rowOff>1209675</xdr:rowOff>
    </xdr:to>
    <xdr:pic>
      <xdr:nvPicPr>
        <xdr:cNvPr id="3090" name="Изображение 187" descr="resizeПП-00273811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8440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306</xdr:row>
      <xdr:rowOff>28575</xdr:rowOff>
    </xdr:from>
    <xdr:to>
      <xdr:col>7</xdr:col>
      <xdr:colOff>885825</xdr:colOff>
      <xdr:row>306</xdr:row>
      <xdr:rowOff>1209675</xdr:rowOff>
    </xdr:to>
    <xdr:pic>
      <xdr:nvPicPr>
        <xdr:cNvPr id="3091" name="Изображение 188" descr="resizeПП-00273812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49659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311</xdr:row>
      <xdr:rowOff>28575</xdr:rowOff>
    </xdr:from>
    <xdr:to>
      <xdr:col>7</xdr:col>
      <xdr:colOff>885825</xdr:colOff>
      <xdr:row>311</xdr:row>
      <xdr:rowOff>1209675</xdr:rowOff>
    </xdr:to>
    <xdr:pic>
      <xdr:nvPicPr>
        <xdr:cNvPr id="3092" name="Изображение 189" descr="resizeПП-00270272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1488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312</xdr:row>
      <xdr:rowOff>28575</xdr:rowOff>
    </xdr:from>
    <xdr:to>
      <xdr:col>7</xdr:col>
      <xdr:colOff>885825</xdr:colOff>
      <xdr:row>312</xdr:row>
      <xdr:rowOff>1209675</xdr:rowOff>
    </xdr:to>
    <xdr:pic>
      <xdr:nvPicPr>
        <xdr:cNvPr id="3093" name="Изображение 190" descr="resizeПП-00270272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2707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313</xdr:row>
      <xdr:rowOff>28575</xdr:rowOff>
    </xdr:from>
    <xdr:to>
      <xdr:col>7</xdr:col>
      <xdr:colOff>885825</xdr:colOff>
      <xdr:row>313</xdr:row>
      <xdr:rowOff>1209675</xdr:rowOff>
    </xdr:to>
    <xdr:pic>
      <xdr:nvPicPr>
        <xdr:cNvPr id="3094" name="Изображение 191" descr="resizeПП-00270274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3926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314</xdr:row>
      <xdr:rowOff>28575</xdr:rowOff>
    </xdr:from>
    <xdr:to>
      <xdr:col>7</xdr:col>
      <xdr:colOff>885825</xdr:colOff>
      <xdr:row>314</xdr:row>
      <xdr:rowOff>1209675</xdr:rowOff>
    </xdr:to>
    <xdr:pic>
      <xdr:nvPicPr>
        <xdr:cNvPr id="3095" name="Изображение 192" descr="resizeПП-00270274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5146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317</xdr:row>
      <xdr:rowOff>28575</xdr:rowOff>
    </xdr:from>
    <xdr:to>
      <xdr:col>7</xdr:col>
      <xdr:colOff>885825</xdr:colOff>
      <xdr:row>317</xdr:row>
      <xdr:rowOff>1209675</xdr:rowOff>
    </xdr:to>
    <xdr:pic>
      <xdr:nvPicPr>
        <xdr:cNvPr id="3096" name="Изображение 193" descr="resizeПП-00270266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6670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318</xdr:row>
      <xdr:rowOff>28575</xdr:rowOff>
    </xdr:from>
    <xdr:to>
      <xdr:col>7</xdr:col>
      <xdr:colOff>885825</xdr:colOff>
      <xdr:row>318</xdr:row>
      <xdr:rowOff>1209675</xdr:rowOff>
    </xdr:to>
    <xdr:pic>
      <xdr:nvPicPr>
        <xdr:cNvPr id="3097" name="Изображение 194" descr="resizeПП-00270266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7889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319</xdr:row>
      <xdr:rowOff>28575</xdr:rowOff>
    </xdr:from>
    <xdr:to>
      <xdr:col>7</xdr:col>
      <xdr:colOff>885825</xdr:colOff>
      <xdr:row>319</xdr:row>
      <xdr:rowOff>1209675</xdr:rowOff>
    </xdr:to>
    <xdr:pic>
      <xdr:nvPicPr>
        <xdr:cNvPr id="3098" name="Изображение 195" descr="resizeПП-00270268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59108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320</xdr:row>
      <xdr:rowOff>28575</xdr:rowOff>
    </xdr:from>
    <xdr:to>
      <xdr:col>7</xdr:col>
      <xdr:colOff>885825</xdr:colOff>
      <xdr:row>320</xdr:row>
      <xdr:rowOff>1209675</xdr:rowOff>
    </xdr:to>
    <xdr:pic>
      <xdr:nvPicPr>
        <xdr:cNvPr id="3099" name="Изображение 196" descr="resizeПП-00270268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0327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321</xdr:row>
      <xdr:rowOff>28575</xdr:rowOff>
    </xdr:from>
    <xdr:to>
      <xdr:col>7</xdr:col>
      <xdr:colOff>885825</xdr:colOff>
      <xdr:row>321</xdr:row>
      <xdr:rowOff>1209675</xdr:rowOff>
    </xdr:to>
    <xdr:pic>
      <xdr:nvPicPr>
        <xdr:cNvPr id="3100" name="Изображение 197" descr="resizeПП-00269718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1546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322</xdr:row>
      <xdr:rowOff>28575</xdr:rowOff>
    </xdr:from>
    <xdr:to>
      <xdr:col>7</xdr:col>
      <xdr:colOff>885825</xdr:colOff>
      <xdr:row>322</xdr:row>
      <xdr:rowOff>1209675</xdr:rowOff>
    </xdr:to>
    <xdr:pic>
      <xdr:nvPicPr>
        <xdr:cNvPr id="3101" name="Изображение 198" descr="resizeПП-00269718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2766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323</xdr:row>
      <xdr:rowOff>28575</xdr:rowOff>
    </xdr:from>
    <xdr:to>
      <xdr:col>7</xdr:col>
      <xdr:colOff>885825</xdr:colOff>
      <xdr:row>323</xdr:row>
      <xdr:rowOff>1209675</xdr:rowOff>
    </xdr:to>
    <xdr:pic>
      <xdr:nvPicPr>
        <xdr:cNvPr id="3102" name="Изображение 199" descr="resizeПП-00269717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3985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324</xdr:row>
      <xdr:rowOff>28575</xdr:rowOff>
    </xdr:from>
    <xdr:to>
      <xdr:col>7</xdr:col>
      <xdr:colOff>885825</xdr:colOff>
      <xdr:row>324</xdr:row>
      <xdr:rowOff>1209675</xdr:rowOff>
    </xdr:to>
    <xdr:pic>
      <xdr:nvPicPr>
        <xdr:cNvPr id="3103" name="Изображение 200" descr="resizeПП-00269717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52045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325</xdr:row>
      <xdr:rowOff>28575</xdr:rowOff>
    </xdr:from>
    <xdr:to>
      <xdr:col>7</xdr:col>
      <xdr:colOff>885825</xdr:colOff>
      <xdr:row>325</xdr:row>
      <xdr:rowOff>1209675</xdr:rowOff>
    </xdr:to>
    <xdr:pic>
      <xdr:nvPicPr>
        <xdr:cNvPr id="3104" name="Изображение 201" descr="resizeПП-00270269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64237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326</xdr:row>
      <xdr:rowOff>28575</xdr:rowOff>
    </xdr:from>
    <xdr:to>
      <xdr:col>7</xdr:col>
      <xdr:colOff>885825</xdr:colOff>
      <xdr:row>326</xdr:row>
      <xdr:rowOff>1209675</xdr:rowOff>
    </xdr:to>
    <xdr:pic>
      <xdr:nvPicPr>
        <xdr:cNvPr id="3105" name="Изображение 202" descr="resizeПП-00270269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76429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327</xdr:row>
      <xdr:rowOff>28575</xdr:rowOff>
    </xdr:from>
    <xdr:to>
      <xdr:col>7</xdr:col>
      <xdr:colOff>885825</xdr:colOff>
      <xdr:row>327</xdr:row>
      <xdr:rowOff>1209675</xdr:rowOff>
    </xdr:to>
    <xdr:pic>
      <xdr:nvPicPr>
        <xdr:cNvPr id="3106" name="Изображение 203" descr="resizeПП-00270265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688621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328</xdr:row>
      <xdr:rowOff>28575</xdr:rowOff>
    </xdr:from>
    <xdr:to>
      <xdr:col>7</xdr:col>
      <xdr:colOff>885825</xdr:colOff>
      <xdr:row>328</xdr:row>
      <xdr:rowOff>1209675</xdr:rowOff>
    </xdr:to>
    <xdr:pic>
      <xdr:nvPicPr>
        <xdr:cNvPr id="3107" name="Изображение 204" descr="resizeПП-00270265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008137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332</xdr:row>
      <xdr:rowOff>28575</xdr:rowOff>
    </xdr:from>
    <xdr:to>
      <xdr:col>7</xdr:col>
      <xdr:colOff>885825</xdr:colOff>
      <xdr:row>332</xdr:row>
      <xdr:rowOff>1209675</xdr:rowOff>
    </xdr:to>
    <xdr:pic>
      <xdr:nvPicPr>
        <xdr:cNvPr id="3108" name="Изображение 205" descr="resizeПП-00269264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1805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333</xdr:row>
      <xdr:rowOff>28575</xdr:rowOff>
    </xdr:from>
    <xdr:to>
      <xdr:col>7</xdr:col>
      <xdr:colOff>885825</xdr:colOff>
      <xdr:row>333</xdr:row>
      <xdr:rowOff>1209675</xdr:rowOff>
    </xdr:to>
    <xdr:pic>
      <xdr:nvPicPr>
        <xdr:cNvPr id="3109" name="Изображение 206" descr="resizeПП-00269255"/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30246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334</xdr:row>
      <xdr:rowOff>28575</xdr:rowOff>
    </xdr:from>
    <xdr:to>
      <xdr:col>7</xdr:col>
      <xdr:colOff>885825</xdr:colOff>
      <xdr:row>334</xdr:row>
      <xdr:rowOff>1209675</xdr:rowOff>
    </xdr:to>
    <xdr:pic>
      <xdr:nvPicPr>
        <xdr:cNvPr id="3110" name="Изображение 207" descr="resizeПП-00269265"/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42438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335</xdr:row>
      <xdr:rowOff>28575</xdr:rowOff>
    </xdr:from>
    <xdr:to>
      <xdr:col>7</xdr:col>
      <xdr:colOff>885825</xdr:colOff>
      <xdr:row>335</xdr:row>
      <xdr:rowOff>1209675</xdr:rowOff>
    </xdr:to>
    <xdr:pic>
      <xdr:nvPicPr>
        <xdr:cNvPr id="3111" name="Изображение 208" descr="resizeПП-00269268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54630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336</xdr:row>
      <xdr:rowOff>28575</xdr:rowOff>
    </xdr:from>
    <xdr:to>
      <xdr:col>7</xdr:col>
      <xdr:colOff>885825</xdr:colOff>
      <xdr:row>336</xdr:row>
      <xdr:rowOff>1209675</xdr:rowOff>
    </xdr:to>
    <xdr:pic>
      <xdr:nvPicPr>
        <xdr:cNvPr id="3112" name="Изображение 209" descr="resizeПП-00269269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66822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337</xdr:row>
      <xdr:rowOff>28575</xdr:rowOff>
    </xdr:from>
    <xdr:to>
      <xdr:col>7</xdr:col>
      <xdr:colOff>885825</xdr:colOff>
      <xdr:row>337</xdr:row>
      <xdr:rowOff>1209675</xdr:rowOff>
    </xdr:to>
    <xdr:pic>
      <xdr:nvPicPr>
        <xdr:cNvPr id="3113" name="Изображение 210" descr="resizeПП-00269266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79014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338</xdr:row>
      <xdr:rowOff>28575</xdr:rowOff>
    </xdr:from>
    <xdr:to>
      <xdr:col>7</xdr:col>
      <xdr:colOff>885825</xdr:colOff>
      <xdr:row>338</xdr:row>
      <xdr:rowOff>1209675</xdr:rowOff>
    </xdr:to>
    <xdr:pic>
      <xdr:nvPicPr>
        <xdr:cNvPr id="3114" name="Изображение 211" descr="resizeПП-00269267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79120600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343</xdr:row>
      <xdr:rowOff>28575</xdr:rowOff>
    </xdr:from>
    <xdr:to>
      <xdr:col>7</xdr:col>
      <xdr:colOff>885825</xdr:colOff>
      <xdr:row>343</xdr:row>
      <xdr:rowOff>1209675</xdr:rowOff>
    </xdr:to>
    <xdr:pic>
      <xdr:nvPicPr>
        <xdr:cNvPr id="3115" name="Изображение 212" descr="resizeПП-00269716"/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809970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344</xdr:row>
      <xdr:rowOff>28575</xdr:rowOff>
    </xdr:from>
    <xdr:to>
      <xdr:col>7</xdr:col>
      <xdr:colOff>885825</xdr:colOff>
      <xdr:row>344</xdr:row>
      <xdr:rowOff>1209675</xdr:rowOff>
    </xdr:to>
    <xdr:pic>
      <xdr:nvPicPr>
        <xdr:cNvPr id="3116" name="Изображение 213" descr="resizeПП-00269715"/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822162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9525</xdr:colOff>
      <xdr:row>345</xdr:row>
      <xdr:rowOff>28575</xdr:rowOff>
    </xdr:from>
    <xdr:to>
      <xdr:col>7</xdr:col>
      <xdr:colOff>885825</xdr:colOff>
      <xdr:row>345</xdr:row>
      <xdr:rowOff>1209675</xdr:rowOff>
    </xdr:to>
    <xdr:pic>
      <xdr:nvPicPr>
        <xdr:cNvPr id="3117" name="Изображение 214" descr="resizeПП-00269714"/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283435425"/>
          <a:ext cx="8763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46"/>
  <sheetViews>
    <sheetView tabSelected="1" topLeftCell="A4" workbookViewId="0">
      <selection activeCell="B4" sqref="B4:B5"/>
    </sheetView>
  </sheetViews>
  <sheetFormatPr defaultColWidth="10.5" defaultRowHeight="11.25" outlineLevelRow="7" x14ac:dyDescent="0.2"/>
  <cols>
    <col min="1" max="1" width="7.83203125" bestFit="1" customWidth="1"/>
    <col min="2" max="2" width="12.1640625" bestFit="1" customWidth="1"/>
    <col min="3" max="3" width="37.83203125" customWidth="1"/>
    <col min="4" max="5" width="15.1640625" bestFit="1" customWidth="1"/>
    <col min="6" max="6" width="11.6640625" bestFit="1" customWidth="1"/>
    <col min="7" max="7" width="16.33203125" bestFit="1" customWidth="1"/>
    <col min="8" max="8" width="21.33203125" style="1" bestFit="1" customWidth="1"/>
    <col min="9" max="9" width="16.5" bestFit="1" customWidth="1"/>
    <col min="10" max="11" width="11.6640625" bestFit="1" customWidth="1"/>
    <col min="12" max="12" width="13.6640625" bestFit="1" customWidth="1"/>
    <col min="16" max="16" width="19.83203125" bestFit="1" customWidth="1"/>
    <col min="18" max="18" width="14.6640625" bestFit="1" customWidth="1"/>
    <col min="19" max="21" width="13.5" bestFit="1" customWidth="1"/>
  </cols>
  <sheetData>
    <row r="1" spans="1:21" ht="11.25" customHeight="1" x14ac:dyDescent="0.2"/>
    <row r="2" spans="1:21" ht="24" customHeight="1" x14ac:dyDescent="0.2"/>
    <row r="3" spans="1:21" ht="15.75" customHeight="1" x14ac:dyDescent="0.2">
      <c r="A3" s="22" t="s">
        <v>0</v>
      </c>
      <c r="B3" s="22"/>
      <c r="C3" s="2" t="s">
        <v>1</v>
      </c>
      <c r="K3" s="23"/>
      <c r="L3" s="23"/>
    </row>
    <row r="4" spans="1:21" ht="20.100000000000001" customHeight="1" x14ac:dyDescent="0.2">
      <c r="A4" s="34" t="s">
        <v>2</v>
      </c>
      <c r="B4" s="36" t="s">
        <v>3</v>
      </c>
      <c r="C4" s="36" t="s">
        <v>4</v>
      </c>
      <c r="D4" s="36" t="s">
        <v>5</v>
      </c>
      <c r="E4" s="36" t="s">
        <v>6</v>
      </c>
      <c r="F4" s="38" t="s">
        <v>7</v>
      </c>
      <c r="G4" s="40" t="s">
        <v>8</v>
      </c>
      <c r="H4" s="36" t="s">
        <v>9</v>
      </c>
      <c r="I4" s="40" t="s">
        <v>10</v>
      </c>
      <c r="J4" s="36" t="s">
        <v>11</v>
      </c>
      <c r="K4" s="36" t="s">
        <v>12</v>
      </c>
      <c r="L4" s="36" t="s">
        <v>13</v>
      </c>
      <c r="M4" s="36" t="s">
        <v>14</v>
      </c>
      <c r="N4" s="36" t="s">
        <v>15</v>
      </c>
      <c r="O4" s="36" t="s">
        <v>16</v>
      </c>
      <c r="P4" s="36" t="s">
        <v>17</v>
      </c>
      <c r="Q4" s="38" t="s">
        <v>18</v>
      </c>
      <c r="R4" s="38" t="s">
        <v>19</v>
      </c>
      <c r="S4" s="38" t="s">
        <v>20</v>
      </c>
      <c r="T4" s="38" t="s">
        <v>21</v>
      </c>
      <c r="U4" s="38" t="s">
        <v>22</v>
      </c>
    </row>
    <row r="5" spans="1:21" ht="24.75" customHeight="1" x14ac:dyDescent="0.2">
      <c r="A5" s="35"/>
      <c r="B5" s="37"/>
      <c r="C5" s="42"/>
      <c r="D5" s="37"/>
      <c r="E5" s="37"/>
      <c r="F5" s="39"/>
      <c r="G5" s="41"/>
      <c r="H5" s="37"/>
      <c r="I5" s="41"/>
      <c r="J5" s="37"/>
      <c r="K5" s="37"/>
      <c r="L5" s="37"/>
      <c r="M5" s="37"/>
      <c r="N5" s="37"/>
      <c r="O5" s="37"/>
      <c r="P5" s="37"/>
      <c r="Q5" s="39"/>
      <c r="R5" s="39"/>
      <c r="S5" s="39"/>
      <c r="T5" s="39"/>
      <c r="U5" s="39"/>
    </row>
    <row r="6" spans="1:21" ht="15.75" customHeight="1" x14ac:dyDescent="0.2">
      <c r="A6" s="24" t="s">
        <v>23</v>
      </c>
      <c r="B6" s="24"/>
      <c r="C6" s="24"/>
    </row>
    <row r="7" spans="1:21" ht="15.75" customHeight="1" outlineLevel="1" x14ac:dyDescent="0.2">
      <c r="A7" s="25" t="s">
        <v>24</v>
      </c>
      <c r="B7" s="25"/>
      <c r="C7" s="25"/>
    </row>
    <row r="8" spans="1:21" ht="12" customHeight="1" outlineLevel="2" x14ac:dyDescent="0.2">
      <c r="A8" s="26" t="s">
        <v>25</v>
      </c>
      <c r="B8" s="26"/>
      <c r="C8" s="26"/>
    </row>
    <row r="9" spans="1:21" ht="12" customHeight="1" outlineLevel="3" x14ac:dyDescent="0.2">
      <c r="A9" s="27" t="s">
        <v>26</v>
      </c>
      <c r="B9" s="27"/>
      <c r="C9" s="27"/>
    </row>
    <row r="10" spans="1:21" ht="96.2" customHeight="1" outlineLevel="4" x14ac:dyDescent="0.2">
      <c r="A10" s="3">
        <v>1</v>
      </c>
      <c r="B10" s="4" t="s">
        <v>27</v>
      </c>
      <c r="C10" s="4" t="s">
        <v>28</v>
      </c>
      <c r="D10" s="5" t="s">
        <v>29</v>
      </c>
      <c r="E10" s="6" t="s">
        <v>30</v>
      </c>
      <c r="F10" s="7">
        <v>10</v>
      </c>
      <c r="G10" s="8">
        <v>2000</v>
      </c>
      <c r="H10" s="9"/>
      <c r="I10" s="3">
        <v>3</v>
      </c>
      <c r="J10" s="10">
        <v>231</v>
      </c>
      <c r="K10" s="11"/>
      <c r="L10" s="12">
        <f t="shared" ref="L10:L15" si="0">J10*K10</f>
        <v>0</v>
      </c>
      <c r="M10" s="13">
        <f>0.257*K10</f>
        <v>0</v>
      </c>
      <c r="N10" s="14">
        <f>0.00327*K10</f>
        <v>0</v>
      </c>
      <c r="O10" s="15" t="s">
        <v>31</v>
      </c>
      <c r="P10" s="16" t="s">
        <v>32</v>
      </c>
      <c r="Q10" s="16" t="s">
        <v>33</v>
      </c>
      <c r="R10" s="17"/>
      <c r="S10" s="4"/>
      <c r="T10" s="4" t="s">
        <v>34</v>
      </c>
      <c r="U10" s="4" t="s">
        <v>35</v>
      </c>
    </row>
    <row r="11" spans="1:21" ht="96.2" customHeight="1" outlineLevel="4" x14ac:dyDescent="0.2">
      <c r="A11" s="3">
        <v>2</v>
      </c>
      <c r="B11" s="4" t="s">
        <v>36</v>
      </c>
      <c r="C11" s="4" t="s">
        <v>37</v>
      </c>
      <c r="D11" s="5" t="s">
        <v>38</v>
      </c>
      <c r="E11" s="6" t="s">
        <v>30</v>
      </c>
      <c r="F11" s="7">
        <v>10</v>
      </c>
      <c r="G11" s="8">
        <v>1999</v>
      </c>
      <c r="H11" s="9"/>
      <c r="I11" s="3">
        <v>3</v>
      </c>
      <c r="J11" s="10">
        <v>231</v>
      </c>
      <c r="K11" s="11"/>
      <c r="L11" s="12">
        <f t="shared" si="0"/>
        <v>0</v>
      </c>
      <c r="M11" s="13">
        <f>0.257*K11</f>
        <v>0</v>
      </c>
      <c r="N11" s="14">
        <f>0.00327*K11</f>
        <v>0</v>
      </c>
      <c r="O11" s="15" t="s">
        <v>31</v>
      </c>
      <c r="P11" s="16" t="s">
        <v>39</v>
      </c>
      <c r="Q11" s="16" t="s">
        <v>33</v>
      </c>
      <c r="R11" s="17"/>
      <c r="S11" s="4"/>
      <c r="T11" s="4" t="s">
        <v>34</v>
      </c>
      <c r="U11" s="4" t="s">
        <v>35</v>
      </c>
    </row>
    <row r="12" spans="1:21" ht="96.2" customHeight="1" outlineLevel="4" x14ac:dyDescent="0.2">
      <c r="A12" s="3">
        <v>3</v>
      </c>
      <c r="B12" s="4" t="s">
        <v>40</v>
      </c>
      <c r="C12" s="4" t="s">
        <v>41</v>
      </c>
      <c r="D12" s="5" t="s">
        <v>42</v>
      </c>
      <c r="E12" s="6" t="s">
        <v>30</v>
      </c>
      <c r="F12" s="7">
        <v>10</v>
      </c>
      <c r="G12" s="8">
        <v>1997</v>
      </c>
      <c r="H12" s="9"/>
      <c r="I12" s="3">
        <v>3</v>
      </c>
      <c r="J12" s="10">
        <v>231</v>
      </c>
      <c r="K12" s="11"/>
      <c r="L12" s="12">
        <f t="shared" si="0"/>
        <v>0</v>
      </c>
      <c r="M12" s="18">
        <f>0.61*K12</f>
        <v>0</v>
      </c>
      <c r="N12" s="14">
        <f>0.00454*K12</f>
        <v>0</v>
      </c>
      <c r="O12" s="15" t="s">
        <v>31</v>
      </c>
      <c r="P12" s="16" t="s">
        <v>43</v>
      </c>
      <c r="Q12" s="16" t="s">
        <v>33</v>
      </c>
      <c r="R12" s="17"/>
      <c r="S12" s="4"/>
      <c r="T12" s="4" t="s">
        <v>34</v>
      </c>
      <c r="U12" s="4" t="s">
        <v>35</v>
      </c>
    </row>
    <row r="13" spans="1:21" ht="96.2" customHeight="1" outlineLevel="4" x14ac:dyDescent="0.2">
      <c r="A13" s="3">
        <v>4</v>
      </c>
      <c r="B13" s="4" t="s">
        <v>44</v>
      </c>
      <c r="C13" s="4" t="s">
        <v>45</v>
      </c>
      <c r="D13" s="5" t="s">
        <v>46</v>
      </c>
      <c r="E13" s="6" t="s">
        <v>30</v>
      </c>
      <c r="F13" s="7">
        <v>10</v>
      </c>
      <c r="G13" s="8">
        <v>1996</v>
      </c>
      <c r="H13" s="9"/>
      <c r="I13" s="3">
        <v>3</v>
      </c>
      <c r="J13" s="10">
        <v>231</v>
      </c>
      <c r="K13" s="11"/>
      <c r="L13" s="12">
        <f t="shared" si="0"/>
        <v>0</v>
      </c>
      <c r="M13" s="18">
        <f>0.61*K13</f>
        <v>0</v>
      </c>
      <c r="N13" s="14">
        <f>0.00454*K13</f>
        <v>0</v>
      </c>
      <c r="O13" s="15" t="s">
        <v>31</v>
      </c>
      <c r="P13" s="16" t="s">
        <v>47</v>
      </c>
      <c r="Q13" s="16" t="s">
        <v>33</v>
      </c>
      <c r="R13" s="17"/>
      <c r="S13" s="4"/>
      <c r="T13" s="4" t="s">
        <v>34</v>
      </c>
      <c r="U13" s="4" t="s">
        <v>35</v>
      </c>
    </row>
    <row r="14" spans="1:21" ht="96.2" customHeight="1" outlineLevel="4" x14ac:dyDescent="0.2">
      <c r="A14" s="3">
        <v>5</v>
      </c>
      <c r="B14" s="4" t="s">
        <v>48</v>
      </c>
      <c r="C14" s="4" t="s">
        <v>49</v>
      </c>
      <c r="D14" s="5" t="s">
        <v>50</v>
      </c>
      <c r="E14" s="6" t="s">
        <v>30</v>
      </c>
      <c r="F14" s="7">
        <v>10</v>
      </c>
      <c r="G14" s="8">
        <v>2000</v>
      </c>
      <c r="H14" s="9"/>
      <c r="I14" s="3">
        <v>3</v>
      </c>
      <c r="J14" s="10">
        <v>231</v>
      </c>
      <c r="K14" s="11"/>
      <c r="L14" s="12">
        <f t="shared" si="0"/>
        <v>0</v>
      </c>
      <c r="M14" s="13">
        <f>0.255*K14</f>
        <v>0</v>
      </c>
      <c r="N14" s="19">
        <f>0.0032*K14</f>
        <v>0</v>
      </c>
      <c r="O14" s="15" t="s">
        <v>31</v>
      </c>
      <c r="P14" s="16" t="s">
        <v>51</v>
      </c>
      <c r="Q14" s="16" t="s">
        <v>33</v>
      </c>
      <c r="R14" s="17"/>
      <c r="S14" s="4"/>
      <c r="T14" s="4" t="s">
        <v>34</v>
      </c>
      <c r="U14" s="4" t="s">
        <v>35</v>
      </c>
    </row>
    <row r="15" spans="1:21" ht="96.2" customHeight="1" outlineLevel="4" x14ac:dyDescent="0.2">
      <c r="A15" s="3">
        <v>6</v>
      </c>
      <c r="B15" s="4" t="s">
        <v>52</v>
      </c>
      <c r="C15" s="4" t="s">
        <v>53</v>
      </c>
      <c r="D15" s="5" t="s">
        <v>54</v>
      </c>
      <c r="E15" s="6" t="s">
        <v>30</v>
      </c>
      <c r="F15" s="7">
        <v>10</v>
      </c>
      <c r="G15" s="8">
        <v>1999</v>
      </c>
      <c r="H15" s="9"/>
      <c r="I15" s="3">
        <v>3</v>
      </c>
      <c r="J15" s="10">
        <v>231</v>
      </c>
      <c r="K15" s="11"/>
      <c r="L15" s="12">
        <f t="shared" si="0"/>
        <v>0</v>
      </c>
      <c r="M15" s="13">
        <f>0.258*K15</f>
        <v>0</v>
      </c>
      <c r="N15" s="14">
        <f>0.00316*K15</f>
        <v>0</v>
      </c>
      <c r="O15" s="15" t="s">
        <v>31</v>
      </c>
      <c r="P15" s="16" t="s">
        <v>55</v>
      </c>
      <c r="Q15" s="16" t="s">
        <v>33</v>
      </c>
      <c r="R15" s="17"/>
      <c r="S15" s="4"/>
      <c r="T15" s="4" t="s">
        <v>34</v>
      </c>
      <c r="U15" s="4" t="s">
        <v>35</v>
      </c>
    </row>
    <row r="16" spans="1:21" ht="12" customHeight="1" outlineLevel="3" x14ac:dyDescent="0.2">
      <c r="A16" s="27" t="s">
        <v>56</v>
      </c>
      <c r="B16" s="27"/>
      <c r="C16" s="27"/>
    </row>
    <row r="17" spans="1:21" ht="12" customHeight="1" outlineLevel="4" x14ac:dyDescent="0.2">
      <c r="A17" s="28" t="s">
        <v>57</v>
      </c>
      <c r="B17" s="28"/>
      <c r="C17" s="28"/>
    </row>
    <row r="18" spans="1:21" ht="96.2" customHeight="1" outlineLevel="5" x14ac:dyDescent="0.2">
      <c r="A18" s="3">
        <v>7</v>
      </c>
      <c r="B18" s="4" t="s">
        <v>58</v>
      </c>
      <c r="C18" s="4" t="s">
        <v>59</v>
      </c>
      <c r="D18" s="5" t="s">
        <v>60</v>
      </c>
      <c r="E18" s="6" t="s">
        <v>30</v>
      </c>
      <c r="F18" s="7">
        <v>24</v>
      </c>
      <c r="G18" s="8">
        <v>2969</v>
      </c>
      <c r="H18" s="9"/>
      <c r="I18" s="3">
        <v>6</v>
      </c>
      <c r="J18" s="10">
        <v>113.56</v>
      </c>
      <c r="K18" s="11"/>
      <c r="L18" s="12">
        <f>J18*K18</f>
        <v>0</v>
      </c>
      <c r="M18" s="13">
        <f>0.117*K18</f>
        <v>0</v>
      </c>
      <c r="N18" s="19">
        <f>0.0011*K18</f>
        <v>0</v>
      </c>
      <c r="O18" s="15" t="s">
        <v>31</v>
      </c>
      <c r="P18" s="16" t="s">
        <v>61</v>
      </c>
      <c r="Q18" s="16" t="s">
        <v>33</v>
      </c>
      <c r="R18" s="17"/>
      <c r="S18" s="4"/>
      <c r="T18" s="4" t="s">
        <v>62</v>
      </c>
      <c r="U18" s="4" t="s">
        <v>35</v>
      </c>
    </row>
    <row r="19" spans="1:21" ht="96.2" customHeight="1" outlineLevel="5" x14ac:dyDescent="0.2">
      <c r="A19" s="3">
        <v>8</v>
      </c>
      <c r="B19" s="4" t="s">
        <v>58</v>
      </c>
      <c r="C19" s="4" t="s">
        <v>59</v>
      </c>
      <c r="D19" s="5" t="s">
        <v>60</v>
      </c>
      <c r="E19" s="6" t="s">
        <v>30</v>
      </c>
      <c r="F19" s="7">
        <v>6</v>
      </c>
      <c r="G19" s="8">
        <v>2969</v>
      </c>
      <c r="H19" s="9"/>
      <c r="I19" s="3">
        <v>6</v>
      </c>
      <c r="J19" s="10">
        <v>113.56</v>
      </c>
      <c r="K19" s="11"/>
      <c r="L19" s="12">
        <f>J19*K19</f>
        <v>0</v>
      </c>
      <c r="M19" s="13">
        <f>0.117*K19</f>
        <v>0</v>
      </c>
      <c r="N19" s="19">
        <f>0.0011*K19</f>
        <v>0</v>
      </c>
      <c r="O19" s="15" t="s">
        <v>31</v>
      </c>
      <c r="P19" s="16" t="s">
        <v>61</v>
      </c>
      <c r="Q19" s="16" t="s">
        <v>33</v>
      </c>
      <c r="R19" s="17"/>
      <c r="S19" s="4"/>
      <c r="T19" s="4" t="s">
        <v>62</v>
      </c>
      <c r="U19" s="4" t="s">
        <v>35</v>
      </c>
    </row>
    <row r="20" spans="1:21" ht="12" customHeight="1" outlineLevel="4" x14ac:dyDescent="0.2">
      <c r="A20" s="28" t="s">
        <v>63</v>
      </c>
      <c r="B20" s="28"/>
      <c r="C20" s="28"/>
    </row>
    <row r="21" spans="1:21" ht="96.2" customHeight="1" outlineLevel="5" x14ac:dyDescent="0.2">
      <c r="A21" s="3">
        <v>9</v>
      </c>
      <c r="B21" s="4" t="s">
        <v>64</v>
      </c>
      <c r="C21" s="4" t="s">
        <v>65</v>
      </c>
      <c r="D21" s="5" t="s">
        <v>66</v>
      </c>
      <c r="E21" s="6" t="s">
        <v>30</v>
      </c>
      <c r="F21" s="7">
        <v>24</v>
      </c>
      <c r="G21" s="8">
        <v>3000</v>
      </c>
      <c r="H21" s="9"/>
      <c r="I21" s="3">
        <v>6</v>
      </c>
      <c r="J21" s="10">
        <v>117.53</v>
      </c>
      <c r="K21" s="11"/>
      <c r="L21" s="12">
        <f>J21*K21</f>
        <v>0</v>
      </c>
      <c r="M21" s="13">
        <f>0.115*K21</f>
        <v>0</v>
      </c>
      <c r="N21" s="14">
        <f>0.00098*K21</f>
        <v>0</v>
      </c>
      <c r="O21" s="15" t="s">
        <v>31</v>
      </c>
      <c r="P21" s="16" t="s">
        <v>67</v>
      </c>
      <c r="Q21" s="16" t="s">
        <v>33</v>
      </c>
      <c r="R21" s="17"/>
      <c r="S21" s="4"/>
      <c r="T21" s="4" t="s">
        <v>68</v>
      </c>
      <c r="U21" s="4" t="s">
        <v>35</v>
      </c>
    </row>
    <row r="22" spans="1:21" ht="96.2" customHeight="1" outlineLevel="5" x14ac:dyDescent="0.2">
      <c r="A22" s="3">
        <v>10</v>
      </c>
      <c r="B22" s="4" t="s">
        <v>64</v>
      </c>
      <c r="C22" s="4" t="s">
        <v>65</v>
      </c>
      <c r="D22" s="5" t="s">
        <v>66</v>
      </c>
      <c r="E22" s="6" t="s">
        <v>30</v>
      </c>
      <c r="F22" s="7">
        <v>6</v>
      </c>
      <c r="G22" s="8">
        <v>3000</v>
      </c>
      <c r="H22" s="9"/>
      <c r="I22" s="3">
        <v>6</v>
      </c>
      <c r="J22" s="10">
        <v>117.53</v>
      </c>
      <c r="K22" s="11"/>
      <c r="L22" s="12">
        <f>J22*K22</f>
        <v>0</v>
      </c>
      <c r="M22" s="13">
        <f>0.115*K22</f>
        <v>0</v>
      </c>
      <c r="N22" s="14">
        <f>0.00098*K22</f>
        <v>0</v>
      </c>
      <c r="O22" s="15" t="s">
        <v>31</v>
      </c>
      <c r="P22" s="16" t="s">
        <v>67</v>
      </c>
      <c r="Q22" s="16" t="s">
        <v>33</v>
      </c>
      <c r="R22" s="17"/>
      <c r="S22" s="4"/>
      <c r="T22" s="4" t="s">
        <v>68</v>
      </c>
      <c r="U22" s="4" t="s">
        <v>35</v>
      </c>
    </row>
    <row r="23" spans="1:21" ht="15.75" customHeight="1" outlineLevel="1" x14ac:dyDescent="0.2">
      <c r="A23" s="25" t="s">
        <v>69</v>
      </c>
      <c r="B23" s="25"/>
      <c r="C23" s="25"/>
    </row>
    <row r="24" spans="1:21" ht="12" customHeight="1" outlineLevel="2" x14ac:dyDescent="0.2">
      <c r="A24" s="26" t="s">
        <v>70</v>
      </c>
      <c r="B24" s="26"/>
      <c r="C24" s="26"/>
    </row>
    <row r="25" spans="1:21" ht="12" customHeight="1" outlineLevel="3" x14ac:dyDescent="0.2">
      <c r="A25" s="27" t="s">
        <v>71</v>
      </c>
      <c r="B25" s="27"/>
      <c r="C25" s="27"/>
    </row>
    <row r="26" spans="1:21" ht="12" customHeight="1" outlineLevel="4" x14ac:dyDescent="0.2">
      <c r="A26" s="28" t="s">
        <v>72</v>
      </c>
      <c r="B26" s="28"/>
      <c r="C26" s="28"/>
    </row>
    <row r="27" spans="1:21" ht="12" customHeight="1" outlineLevel="5" x14ac:dyDescent="0.2">
      <c r="A27" s="29" t="s">
        <v>73</v>
      </c>
      <c r="B27" s="29"/>
      <c r="C27" s="29"/>
    </row>
    <row r="28" spans="1:21" ht="96.2" customHeight="1" outlineLevel="6" x14ac:dyDescent="0.2">
      <c r="A28" s="3">
        <v>11</v>
      </c>
      <c r="B28" s="4" t="s">
        <v>74</v>
      </c>
      <c r="C28" s="4" t="s">
        <v>75</v>
      </c>
      <c r="D28" s="5" t="s">
        <v>76</v>
      </c>
      <c r="E28" s="6" t="s">
        <v>30</v>
      </c>
      <c r="F28" s="7">
        <v>36</v>
      </c>
      <c r="G28" s="8">
        <v>2312</v>
      </c>
      <c r="H28" s="9"/>
      <c r="I28" s="3">
        <v>5</v>
      </c>
      <c r="J28" s="10">
        <v>143.5</v>
      </c>
      <c r="K28" s="11"/>
      <c r="L28" s="12">
        <f>J28*K28</f>
        <v>0</v>
      </c>
      <c r="M28" s="13">
        <f>0.116*K28</f>
        <v>0</v>
      </c>
      <c r="N28" s="19">
        <f>0.0003*K28</f>
        <v>0</v>
      </c>
      <c r="O28" s="15" t="s">
        <v>31</v>
      </c>
      <c r="P28" s="16" t="s">
        <v>77</v>
      </c>
      <c r="Q28" s="16" t="s">
        <v>33</v>
      </c>
      <c r="R28" s="17"/>
      <c r="S28" s="4" t="str">
        <f>HYPERLINK("https://redcat-toys.ru/api/getInfo/image/87812a8b-c5fe-11f0-a289-00155d82e908")</f>
        <v>https://redcat-toys.ru/api/getInfo/image/87812a8b-c5fe-11f0-a289-00155d82e908</v>
      </c>
      <c r="T28" s="4" t="s">
        <v>78</v>
      </c>
      <c r="U28" s="4" t="s">
        <v>35</v>
      </c>
    </row>
    <row r="29" spans="1:21" ht="96.2" customHeight="1" outlineLevel="6" x14ac:dyDescent="0.2">
      <c r="A29" s="3">
        <v>12</v>
      </c>
      <c r="B29" s="4" t="s">
        <v>79</v>
      </c>
      <c r="C29" s="4" t="s">
        <v>80</v>
      </c>
      <c r="D29" s="5" t="s">
        <v>81</v>
      </c>
      <c r="E29" s="6"/>
      <c r="F29" s="7">
        <v>36</v>
      </c>
      <c r="G29" s="8">
        <v>1072</v>
      </c>
      <c r="H29" s="9"/>
      <c r="I29" s="3">
        <v>4</v>
      </c>
      <c r="J29" s="10">
        <v>189.5</v>
      </c>
      <c r="K29" s="11"/>
      <c r="L29" s="12">
        <f>J29*K29</f>
        <v>0</v>
      </c>
      <c r="M29" s="13">
        <f>0.166*K29</f>
        <v>0</v>
      </c>
      <c r="N29" s="14">
        <f>0.00062*K29</f>
        <v>0</v>
      </c>
      <c r="O29" s="15" t="s">
        <v>31</v>
      </c>
      <c r="P29" s="16" t="s">
        <v>82</v>
      </c>
      <c r="Q29" s="16" t="s">
        <v>83</v>
      </c>
      <c r="R29" s="17"/>
      <c r="S29" s="4" t="str">
        <f>HYPERLINK("https://redcat-toys.ru/api/getInfo/image/380f830b-c5fe-11f0-a289-00155d82e908")</f>
        <v>https://redcat-toys.ru/api/getInfo/image/380f830b-c5fe-11f0-a289-00155d82e908</v>
      </c>
      <c r="T29" s="4" t="s">
        <v>84</v>
      </c>
      <c r="U29" s="4" t="s">
        <v>85</v>
      </c>
    </row>
    <row r="30" spans="1:21" ht="96.2" customHeight="1" outlineLevel="6" x14ac:dyDescent="0.2">
      <c r="A30" s="3">
        <v>13</v>
      </c>
      <c r="B30" s="4" t="s">
        <v>86</v>
      </c>
      <c r="C30" s="4" t="s">
        <v>87</v>
      </c>
      <c r="D30" s="5" t="s">
        <v>88</v>
      </c>
      <c r="E30" s="6"/>
      <c r="F30" s="7">
        <v>36</v>
      </c>
      <c r="G30" s="8">
        <v>1967</v>
      </c>
      <c r="H30" s="9"/>
      <c r="I30" s="3">
        <v>3</v>
      </c>
      <c r="J30" s="10">
        <v>259.89999999999998</v>
      </c>
      <c r="K30" s="11"/>
      <c r="L30" s="12">
        <f>J30*K30</f>
        <v>0</v>
      </c>
      <c r="M30" s="13">
        <f>0.134*K30</f>
        <v>0</v>
      </c>
      <c r="N30" s="14">
        <f>0.00064*K30</f>
        <v>0</v>
      </c>
      <c r="O30" s="15" t="s">
        <v>31</v>
      </c>
      <c r="P30" s="16" t="s">
        <v>89</v>
      </c>
      <c r="Q30" s="16" t="s">
        <v>83</v>
      </c>
      <c r="R30" s="17"/>
      <c r="S30" s="4" t="str">
        <f>HYPERLINK("https://redcat-toys.ru/api/getInfo/image/38f796af-c600-11f0-a289-00155d82e908")</f>
        <v>https://redcat-toys.ru/api/getInfo/image/38f796af-c600-11f0-a289-00155d82e908</v>
      </c>
      <c r="T30" s="4" t="s">
        <v>90</v>
      </c>
      <c r="U30" s="4" t="s">
        <v>85</v>
      </c>
    </row>
    <row r="31" spans="1:21" ht="12" customHeight="1" outlineLevel="5" x14ac:dyDescent="0.2">
      <c r="A31" s="29" t="s">
        <v>91</v>
      </c>
      <c r="B31" s="29"/>
      <c r="C31" s="29"/>
    </row>
    <row r="32" spans="1:21" ht="96.2" customHeight="1" outlineLevel="6" x14ac:dyDescent="0.2">
      <c r="A32" s="3">
        <v>14</v>
      </c>
      <c r="B32" s="4" t="s">
        <v>92</v>
      </c>
      <c r="C32" s="4" t="s">
        <v>93</v>
      </c>
      <c r="D32" s="5" t="s">
        <v>94</v>
      </c>
      <c r="E32" s="6" t="s">
        <v>30</v>
      </c>
      <c r="F32" s="7">
        <v>24</v>
      </c>
      <c r="G32" s="8">
        <v>1856</v>
      </c>
      <c r="H32" s="9"/>
      <c r="I32" s="3">
        <v>5</v>
      </c>
      <c r="J32" s="10">
        <v>109.5</v>
      </c>
      <c r="K32" s="11"/>
      <c r="L32" s="12">
        <f>J32*K32</f>
        <v>0</v>
      </c>
      <c r="M32" s="13">
        <f>0.092*K32</f>
        <v>0</v>
      </c>
      <c r="N32" s="14">
        <f>0.00036*K32</f>
        <v>0</v>
      </c>
      <c r="O32" s="15" t="s">
        <v>31</v>
      </c>
      <c r="P32" s="16" t="s">
        <v>95</v>
      </c>
      <c r="Q32" s="16" t="s">
        <v>33</v>
      </c>
      <c r="R32" s="17"/>
      <c r="S32" s="4" t="str">
        <f>HYPERLINK("https://redcat-toys.ru/api/getInfo/image/d1ada675-c5eb-11f0-a289-00155d82e908")</f>
        <v>https://redcat-toys.ru/api/getInfo/image/d1ada675-c5eb-11f0-a289-00155d82e908</v>
      </c>
      <c r="T32" s="4" t="s">
        <v>96</v>
      </c>
      <c r="U32" s="4" t="s">
        <v>35</v>
      </c>
    </row>
    <row r="33" spans="1:21" ht="96.2" customHeight="1" outlineLevel="6" x14ac:dyDescent="0.2">
      <c r="A33" s="3">
        <v>15</v>
      </c>
      <c r="B33" s="4" t="s">
        <v>97</v>
      </c>
      <c r="C33" s="4" t="s">
        <v>98</v>
      </c>
      <c r="D33" s="5" t="s">
        <v>99</v>
      </c>
      <c r="E33" s="6"/>
      <c r="F33" s="7">
        <v>36</v>
      </c>
      <c r="G33" s="8">
        <v>1699</v>
      </c>
      <c r="H33" s="9"/>
      <c r="I33" s="3">
        <v>4</v>
      </c>
      <c r="J33" s="10">
        <v>190.5</v>
      </c>
      <c r="K33" s="11"/>
      <c r="L33" s="12">
        <f>J33*K33</f>
        <v>0</v>
      </c>
      <c r="M33" s="18">
        <f>0.16*K33</f>
        <v>0</v>
      </c>
      <c r="N33" s="14">
        <f>0.00059*K33</f>
        <v>0</v>
      </c>
      <c r="O33" s="15" t="s">
        <v>31</v>
      </c>
      <c r="P33" s="16" t="s">
        <v>100</v>
      </c>
      <c r="Q33" s="16" t="s">
        <v>83</v>
      </c>
      <c r="R33" s="17"/>
      <c r="S33" s="4" t="str">
        <f>HYPERLINK("https://redcat-toys.ru/api/getInfo/image/5602901c-c5ec-11f0-a289-00155d82e908")</f>
        <v>https://redcat-toys.ru/api/getInfo/image/5602901c-c5ec-11f0-a289-00155d82e908</v>
      </c>
      <c r="T33" s="4" t="s">
        <v>84</v>
      </c>
      <c r="U33" s="4" t="s">
        <v>85</v>
      </c>
    </row>
    <row r="34" spans="1:21" ht="96.2" customHeight="1" outlineLevel="6" x14ac:dyDescent="0.2">
      <c r="A34" s="3">
        <v>16</v>
      </c>
      <c r="B34" s="4" t="s">
        <v>101</v>
      </c>
      <c r="C34" s="4" t="s">
        <v>102</v>
      </c>
      <c r="D34" s="5" t="s">
        <v>103</v>
      </c>
      <c r="E34" s="6"/>
      <c r="F34" s="7">
        <v>36</v>
      </c>
      <c r="G34" s="8">
        <v>2217</v>
      </c>
      <c r="H34" s="9"/>
      <c r="I34" s="3">
        <v>3</v>
      </c>
      <c r="J34" s="10">
        <v>256.68</v>
      </c>
      <c r="K34" s="11"/>
      <c r="L34" s="12">
        <f>J34*K34</f>
        <v>0</v>
      </c>
      <c r="M34" s="13">
        <f>0.141*K34</f>
        <v>0</v>
      </c>
      <c r="N34" s="14">
        <f>0.00083*K34</f>
        <v>0</v>
      </c>
      <c r="O34" s="15" t="s">
        <v>31</v>
      </c>
      <c r="P34" s="16" t="s">
        <v>104</v>
      </c>
      <c r="Q34" s="16" t="s">
        <v>83</v>
      </c>
      <c r="R34" s="17"/>
      <c r="S34" s="4" t="str">
        <f>HYPERLINK("https://redcat-toys.ru/api/getInfo/image/711c918a-c5eb-11f0-a289-00155d82e908")</f>
        <v>https://redcat-toys.ru/api/getInfo/image/711c918a-c5eb-11f0-a289-00155d82e908</v>
      </c>
      <c r="T34" s="4" t="s">
        <v>90</v>
      </c>
      <c r="U34" s="4" t="s">
        <v>85</v>
      </c>
    </row>
    <row r="35" spans="1:21" ht="12" customHeight="1" outlineLevel="5" x14ac:dyDescent="0.2">
      <c r="A35" s="29" t="s">
        <v>105</v>
      </c>
      <c r="B35" s="29"/>
      <c r="C35" s="29"/>
    </row>
    <row r="36" spans="1:21" ht="96.2" customHeight="1" outlineLevel="6" x14ac:dyDescent="0.2">
      <c r="A36" s="3">
        <v>17</v>
      </c>
      <c r="B36" s="4" t="s">
        <v>106</v>
      </c>
      <c r="C36" s="4" t="s">
        <v>107</v>
      </c>
      <c r="D36" s="5" t="s">
        <v>108</v>
      </c>
      <c r="E36" s="6" t="s">
        <v>30</v>
      </c>
      <c r="F36" s="7">
        <v>24</v>
      </c>
      <c r="G36" s="8">
        <v>1531</v>
      </c>
      <c r="H36" s="9"/>
      <c r="I36" s="3">
        <v>5</v>
      </c>
      <c r="J36" s="10">
        <v>109.5</v>
      </c>
      <c r="K36" s="11"/>
      <c r="L36" s="12">
        <f>J36*K36</f>
        <v>0</v>
      </c>
      <c r="M36" s="13">
        <f>0.089*K36</f>
        <v>0</v>
      </c>
      <c r="N36" s="14">
        <f>0.00062*K36</f>
        <v>0</v>
      </c>
      <c r="O36" s="15" t="s">
        <v>31</v>
      </c>
      <c r="P36" s="16" t="s">
        <v>109</v>
      </c>
      <c r="Q36" s="16" t="s">
        <v>33</v>
      </c>
      <c r="R36" s="17"/>
      <c r="S36" s="4" t="str">
        <f>HYPERLINK("https://redcat-toys.ru/api/getInfo/image/fc193001-c5e9-11f0-a289-00155d82e908")</f>
        <v>https://redcat-toys.ru/api/getInfo/image/fc193001-c5e9-11f0-a289-00155d82e908</v>
      </c>
      <c r="T36" s="4" t="s">
        <v>110</v>
      </c>
      <c r="U36" s="4" t="s">
        <v>35</v>
      </c>
    </row>
    <row r="37" spans="1:21" ht="96.2" customHeight="1" outlineLevel="6" x14ac:dyDescent="0.2">
      <c r="A37" s="3">
        <v>18</v>
      </c>
      <c r="B37" s="4" t="s">
        <v>111</v>
      </c>
      <c r="C37" s="4" t="s">
        <v>112</v>
      </c>
      <c r="D37" s="5" t="s">
        <v>113</v>
      </c>
      <c r="E37" s="6"/>
      <c r="F37" s="7">
        <v>36</v>
      </c>
      <c r="G37" s="7">
        <v>905</v>
      </c>
      <c r="H37" s="9"/>
      <c r="I37" s="3">
        <v>4</v>
      </c>
      <c r="J37" s="10">
        <v>198.9</v>
      </c>
      <c r="K37" s="11"/>
      <c r="L37" s="12">
        <f>J37*K37</f>
        <v>0</v>
      </c>
      <c r="M37" s="13">
        <f>0.166*K37</f>
        <v>0</v>
      </c>
      <c r="N37" s="19">
        <f>0.0007*K37</f>
        <v>0</v>
      </c>
      <c r="O37" s="15" t="s">
        <v>31</v>
      </c>
      <c r="P37" s="16" t="s">
        <v>114</v>
      </c>
      <c r="Q37" s="16" t="s">
        <v>83</v>
      </c>
      <c r="R37" s="17"/>
      <c r="S37" s="4" t="str">
        <f>HYPERLINK("https://redcat-toys.ru/api/getInfo/image/ca1aebcc-c5ea-11f0-a289-00155d82e908")</f>
        <v>https://redcat-toys.ru/api/getInfo/image/ca1aebcc-c5ea-11f0-a289-00155d82e908</v>
      </c>
      <c r="T37" s="4" t="s">
        <v>84</v>
      </c>
      <c r="U37" s="4" t="s">
        <v>85</v>
      </c>
    </row>
    <row r="38" spans="1:21" ht="96.2" customHeight="1" outlineLevel="6" x14ac:dyDescent="0.2">
      <c r="A38" s="3">
        <v>19</v>
      </c>
      <c r="B38" s="4" t="s">
        <v>115</v>
      </c>
      <c r="C38" s="4" t="s">
        <v>116</v>
      </c>
      <c r="D38" s="5" t="s">
        <v>117</v>
      </c>
      <c r="E38" s="6"/>
      <c r="F38" s="7">
        <v>36</v>
      </c>
      <c r="G38" s="8">
        <v>2257</v>
      </c>
      <c r="H38" s="9"/>
      <c r="I38" s="3">
        <v>3</v>
      </c>
      <c r="J38" s="10">
        <v>256.68</v>
      </c>
      <c r="K38" s="11"/>
      <c r="L38" s="12">
        <f>J38*K38</f>
        <v>0</v>
      </c>
      <c r="M38" s="13">
        <f>0.141*K38</f>
        <v>0</v>
      </c>
      <c r="N38" s="14">
        <f>0.00017*K38</f>
        <v>0</v>
      </c>
      <c r="O38" s="15" t="s">
        <v>31</v>
      </c>
      <c r="P38" s="16" t="s">
        <v>118</v>
      </c>
      <c r="Q38" s="16" t="s">
        <v>83</v>
      </c>
      <c r="R38" s="17"/>
      <c r="S38" s="4" t="str">
        <f>HYPERLINK("https://redcat-toys.ru/api/getInfo/image/5778a5b8-c5e9-11f0-a289-00155d82e908")</f>
        <v>https://redcat-toys.ru/api/getInfo/image/5778a5b8-c5e9-11f0-a289-00155d82e908</v>
      </c>
      <c r="T38" s="4" t="s">
        <v>90</v>
      </c>
      <c r="U38" s="4" t="s">
        <v>85</v>
      </c>
    </row>
    <row r="39" spans="1:21" ht="12" customHeight="1" outlineLevel="5" x14ac:dyDescent="0.2">
      <c r="A39" s="29" t="s">
        <v>119</v>
      </c>
      <c r="B39" s="29"/>
      <c r="C39" s="29"/>
    </row>
    <row r="40" spans="1:21" ht="96.2" customHeight="1" outlineLevel="6" x14ac:dyDescent="0.2">
      <c r="A40" s="3">
        <v>20</v>
      </c>
      <c r="B40" s="4" t="s">
        <v>120</v>
      </c>
      <c r="C40" s="4" t="s">
        <v>121</v>
      </c>
      <c r="D40" s="5" t="s">
        <v>122</v>
      </c>
      <c r="E40" s="6" t="s">
        <v>30</v>
      </c>
      <c r="F40" s="7">
        <v>24</v>
      </c>
      <c r="G40" s="8">
        <v>2088</v>
      </c>
      <c r="H40" s="9"/>
      <c r="I40" s="3">
        <v>5</v>
      </c>
      <c r="J40" s="10">
        <v>138.5</v>
      </c>
      <c r="K40" s="11"/>
      <c r="L40" s="12">
        <f>J40*K40</f>
        <v>0</v>
      </c>
      <c r="M40" s="13">
        <f>0.132*K40</f>
        <v>0</v>
      </c>
      <c r="N40" s="14">
        <f>0.00025*K40</f>
        <v>0</v>
      </c>
      <c r="O40" s="15" t="s">
        <v>31</v>
      </c>
      <c r="P40" s="16" t="s">
        <v>123</v>
      </c>
      <c r="Q40" s="16" t="s">
        <v>33</v>
      </c>
      <c r="R40" s="17"/>
      <c r="S40" s="4" t="str">
        <f>HYPERLINK("https://redcat-toys.ru/api/getInfo/image/052d2845-c5ef-11f0-a289-00155d82e908")</f>
        <v>https://redcat-toys.ru/api/getInfo/image/052d2845-c5ef-11f0-a289-00155d82e908</v>
      </c>
      <c r="T40" s="4" t="s">
        <v>124</v>
      </c>
      <c r="U40" s="4" t="s">
        <v>35</v>
      </c>
    </row>
    <row r="41" spans="1:21" ht="96.2" customHeight="1" outlineLevel="6" x14ac:dyDescent="0.2">
      <c r="A41" s="3">
        <v>21</v>
      </c>
      <c r="B41" s="4" t="s">
        <v>125</v>
      </c>
      <c r="C41" s="4" t="s">
        <v>126</v>
      </c>
      <c r="D41" s="5" t="s">
        <v>127</v>
      </c>
      <c r="E41" s="6"/>
      <c r="F41" s="7">
        <v>36</v>
      </c>
      <c r="G41" s="8">
        <v>1332</v>
      </c>
      <c r="H41" s="9"/>
      <c r="I41" s="3">
        <v>4</v>
      </c>
      <c r="J41" s="10">
        <v>175.5</v>
      </c>
      <c r="K41" s="11"/>
      <c r="L41" s="12">
        <f>J41*K41</f>
        <v>0</v>
      </c>
      <c r="M41" s="13">
        <f>0.172*K41</f>
        <v>0</v>
      </c>
      <c r="N41" s="14">
        <f>0.00046*K41</f>
        <v>0</v>
      </c>
      <c r="O41" s="15" t="s">
        <v>31</v>
      </c>
      <c r="P41" s="16" t="s">
        <v>128</v>
      </c>
      <c r="Q41" s="16" t="s">
        <v>83</v>
      </c>
      <c r="R41" s="17"/>
      <c r="S41" s="4" t="str">
        <f>HYPERLINK("https://redcat-toys.ru/api/getInfo/image/6f9d5925-c5ef-11f0-a289-00155d82e908")</f>
        <v>https://redcat-toys.ru/api/getInfo/image/6f9d5925-c5ef-11f0-a289-00155d82e908</v>
      </c>
      <c r="T41" s="4" t="s">
        <v>84</v>
      </c>
      <c r="U41" s="4" t="s">
        <v>85</v>
      </c>
    </row>
    <row r="42" spans="1:21" ht="12" customHeight="1" outlineLevel="5" x14ac:dyDescent="0.2">
      <c r="A42" s="29" t="s">
        <v>129</v>
      </c>
      <c r="B42" s="29"/>
      <c r="C42" s="29"/>
    </row>
    <row r="43" spans="1:21" ht="96.2" customHeight="1" outlineLevel="6" x14ac:dyDescent="0.2">
      <c r="A43" s="3">
        <v>22</v>
      </c>
      <c r="B43" s="4" t="s">
        <v>130</v>
      </c>
      <c r="C43" s="4" t="s">
        <v>131</v>
      </c>
      <c r="D43" s="5" t="s">
        <v>132</v>
      </c>
      <c r="E43" s="6" t="s">
        <v>30</v>
      </c>
      <c r="F43" s="7">
        <v>24</v>
      </c>
      <c r="G43" s="8">
        <v>1816</v>
      </c>
      <c r="H43" s="9"/>
      <c r="I43" s="3">
        <v>5</v>
      </c>
      <c r="J43" s="10">
        <v>138.5</v>
      </c>
      <c r="K43" s="11"/>
      <c r="L43" s="12">
        <f>J43*K43</f>
        <v>0</v>
      </c>
      <c r="M43" s="13">
        <f>0.134*K43</f>
        <v>0</v>
      </c>
      <c r="N43" s="14">
        <f>0.00073*K43</f>
        <v>0</v>
      </c>
      <c r="O43" s="15" t="s">
        <v>31</v>
      </c>
      <c r="P43" s="16" t="s">
        <v>133</v>
      </c>
      <c r="Q43" s="16" t="s">
        <v>33</v>
      </c>
      <c r="R43" s="17"/>
      <c r="S43" s="4" t="str">
        <f>HYPERLINK("https://redcat-toys.ru/api/getInfo/image/5bf39f93-c5f0-11f0-a289-00155d82e908")</f>
        <v>https://redcat-toys.ru/api/getInfo/image/5bf39f93-c5f0-11f0-a289-00155d82e908</v>
      </c>
      <c r="T43" s="4" t="s">
        <v>134</v>
      </c>
      <c r="U43" s="4" t="s">
        <v>35</v>
      </c>
    </row>
    <row r="44" spans="1:21" ht="96.2" customHeight="1" outlineLevel="6" x14ac:dyDescent="0.2">
      <c r="A44" s="3">
        <v>23</v>
      </c>
      <c r="B44" s="4" t="s">
        <v>135</v>
      </c>
      <c r="C44" s="4" t="s">
        <v>136</v>
      </c>
      <c r="D44" s="5" t="s">
        <v>137</v>
      </c>
      <c r="E44" s="6"/>
      <c r="F44" s="7">
        <v>24</v>
      </c>
      <c r="G44" s="8">
        <v>1672</v>
      </c>
      <c r="H44" s="9"/>
      <c r="I44" s="3">
        <v>1</v>
      </c>
      <c r="J44" s="10">
        <v>517.5</v>
      </c>
      <c r="K44" s="11"/>
      <c r="L44" s="12">
        <f>J44*K44</f>
        <v>0</v>
      </c>
      <c r="M44" s="13">
        <f>0.336*K44</f>
        <v>0</v>
      </c>
      <c r="N44" s="14">
        <f>0.00042*K44</f>
        <v>0</v>
      </c>
      <c r="O44" s="15" t="s">
        <v>31</v>
      </c>
      <c r="P44" s="16" t="s">
        <v>138</v>
      </c>
      <c r="Q44" s="16" t="s">
        <v>83</v>
      </c>
      <c r="R44" s="17"/>
      <c r="S44" s="4" t="str">
        <f>HYPERLINK("https://redcat-toys.ru/api/getInfo/image/dd7e8f1c-c5f0-11f0-a289-00155d82e908")</f>
        <v>https://redcat-toys.ru/api/getInfo/image/dd7e8f1c-c5f0-11f0-a289-00155d82e908</v>
      </c>
      <c r="T44" s="4" t="s">
        <v>139</v>
      </c>
      <c r="U44" s="4" t="s">
        <v>85</v>
      </c>
    </row>
    <row r="45" spans="1:21" ht="96.2" customHeight="1" outlineLevel="6" x14ac:dyDescent="0.2">
      <c r="A45" s="3">
        <v>24</v>
      </c>
      <c r="B45" s="4" t="s">
        <v>140</v>
      </c>
      <c r="C45" s="4" t="s">
        <v>141</v>
      </c>
      <c r="D45" s="5" t="s">
        <v>142</v>
      </c>
      <c r="E45" s="6"/>
      <c r="F45" s="7">
        <v>36</v>
      </c>
      <c r="G45" s="8">
        <v>2315</v>
      </c>
      <c r="H45" s="9"/>
      <c r="I45" s="3">
        <v>3</v>
      </c>
      <c r="J45" s="10">
        <v>259.89999999999998</v>
      </c>
      <c r="K45" s="11"/>
      <c r="L45" s="12">
        <f>J45*K45</f>
        <v>0</v>
      </c>
      <c r="M45" s="13">
        <f>0.137*K45</f>
        <v>0</v>
      </c>
      <c r="N45" s="14">
        <f>0.00094*K45</f>
        <v>0</v>
      </c>
      <c r="O45" s="15" t="s">
        <v>31</v>
      </c>
      <c r="P45" s="16" t="s">
        <v>143</v>
      </c>
      <c r="Q45" s="16" t="s">
        <v>83</v>
      </c>
      <c r="R45" s="17"/>
      <c r="S45" s="4" t="str">
        <f>HYPERLINK("https://redcat-toys.ru/api/getInfo/image/f14a6e0b-c5ef-11f0-a289-00155d82e908")</f>
        <v>https://redcat-toys.ru/api/getInfo/image/f14a6e0b-c5ef-11f0-a289-00155d82e908</v>
      </c>
      <c r="T45" s="4" t="s">
        <v>90</v>
      </c>
      <c r="U45" s="4" t="s">
        <v>85</v>
      </c>
    </row>
    <row r="46" spans="1:21" ht="12" customHeight="1" outlineLevel="5" x14ac:dyDescent="0.2">
      <c r="A46" s="29" t="s">
        <v>144</v>
      </c>
      <c r="B46" s="29"/>
      <c r="C46" s="29"/>
    </row>
    <row r="47" spans="1:21" ht="96.2" customHeight="1" outlineLevel="6" x14ac:dyDescent="0.2">
      <c r="A47" s="3">
        <v>25</v>
      </c>
      <c r="B47" s="4" t="s">
        <v>145</v>
      </c>
      <c r="C47" s="4" t="s">
        <v>146</v>
      </c>
      <c r="D47" s="5" t="s">
        <v>147</v>
      </c>
      <c r="E47" s="6" t="s">
        <v>30</v>
      </c>
      <c r="F47" s="7">
        <v>36</v>
      </c>
      <c r="G47" s="8">
        <v>2077</v>
      </c>
      <c r="H47" s="9"/>
      <c r="I47" s="3">
        <v>5</v>
      </c>
      <c r="J47" s="10">
        <v>136.5</v>
      </c>
      <c r="K47" s="11"/>
      <c r="L47" s="12">
        <f>J47*K47</f>
        <v>0</v>
      </c>
      <c r="M47" s="13">
        <f>0.131*K47</f>
        <v>0</v>
      </c>
      <c r="N47" s="14">
        <f>0.00083*K47</f>
        <v>0</v>
      </c>
      <c r="O47" s="15" t="s">
        <v>31</v>
      </c>
      <c r="P47" s="16" t="s">
        <v>148</v>
      </c>
      <c r="Q47" s="16" t="s">
        <v>33</v>
      </c>
      <c r="R47" s="17"/>
      <c r="S47" s="4" t="str">
        <f>HYPERLINK("https://redcat-toys.ru/api/getInfo/image/41267c80-c602-11f0-a289-00155d82e908")</f>
        <v>https://redcat-toys.ru/api/getInfo/image/41267c80-c602-11f0-a289-00155d82e908</v>
      </c>
      <c r="T47" s="4" t="s">
        <v>149</v>
      </c>
      <c r="U47" s="4" t="s">
        <v>35</v>
      </c>
    </row>
    <row r="48" spans="1:21" ht="96.2" customHeight="1" outlineLevel="6" x14ac:dyDescent="0.2">
      <c r="A48" s="3">
        <v>26</v>
      </c>
      <c r="B48" s="4" t="s">
        <v>150</v>
      </c>
      <c r="C48" s="4" t="s">
        <v>151</v>
      </c>
      <c r="D48" s="5" t="s">
        <v>152</v>
      </c>
      <c r="E48" s="6"/>
      <c r="F48" s="7">
        <v>36</v>
      </c>
      <c r="G48" s="7">
        <v>724</v>
      </c>
      <c r="H48" s="9"/>
      <c r="I48" s="3">
        <v>4</v>
      </c>
      <c r="J48" s="10">
        <v>189.9</v>
      </c>
      <c r="K48" s="11"/>
      <c r="L48" s="12">
        <f>J48*K48</f>
        <v>0</v>
      </c>
      <c r="M48" s="13">
        <f>0.161*K48</f>
        <v>0</v>
      </c>
      <c r="N48" s="14">
        <f>0.00064*K48</f>
        <v>0</v>
      </c>
      <c r="O48" s="15" t="s">
        <v>31</v>
      </c>
      <c r="P48" s="16" t="s">
        <v>153</v>
      </c>
      <c r="Q48" s="16" t="s">
        <v>83</v>
      </c>
      <c r="R48" s="17"/>
      <c r="S48" s="4" t="str">
        <f>HYPERLINK("https://redcat-toys.ru/api/getInfo/image/b279e621-c601-11f0-a289-00155d82e908")</f>
        <v>https://redcat-toys.ru/api/getInfo/image/b279e621-c601-11f0-a289-00155d82e908</v>
      </c>
      <c r="T48" s="4" t="s">
        <v>84</v>
      </c>
      <c r="U48" s="4" t="s">
        <v>85</v>
      </c>
    </row>
    <row r="49" spans="1:21" ht="96.2" customHeight="1" outlineLevel="6" x14ac:dyDescent="0.2">
      <c r="A49" s="3">
        <v>27</v>
      </c>
      <c r="B49" s="4" t="s">
        <v>154</v>
      </c>
      <c r="C49" s="4" t="s">
        <v>155</v>
      </c>
      <c r="D49" s="5" t="s">
        <v>156</v>
      </c>
      <c r="E49" s="6"/>
      <c r="F49" s="7">
        <v>36</v>
      </c>
      <c r="G49" s="7">
        <v>972</v>
      </c>
      <c r="H49" s="9"/>
      <c r="I49" s="3">
        <v>3</v>
      </c>
      <c r="J49" s="10">
        <v>249.5</v>
      </c>
      <c r="K49" s="11"/>
      <c r="L49" s="12">
        <f>J49*K49</f>
        <v>0</v>
      </c>
      <c r="M49" s="13">
        <f>0.135*K49</f>
        <v>0</v>
      </c>
      <c r="N49" s="14">
        <f>0.00048*K49</f>
        <v>0</v>
      </c>
      <c r="O49" s="15" t="s">
        <v>31</v>
      </c>
      <c r="P49" s="16" t="s">
        <v>157</v>
      </c>
      <c r="Q49" s="16" t="s">
        <v>83</v>
      </c>
      <c r="R49" s="17"/>
      <c r="S49" s="4" t="str">
        <f>HYPERLINK("https://redcat-toys.ru/api/getInfo/image/d59f2d10-c602-11f0-a289-00155d82e908")</f>
        <v>https://redcat-toys.ru/api/getInfo/image/d59f2d10-c602-11f0-a289-00155d82e908</v>
      </c>
      <c r="T49" s="4" t="s">
        <v>90</v>
      </c>
      <c r="U49" s="4" t="s">
        <v>85</v>
      </c>
    </row>
    <row r="50" spans="1:21" ht="12" customHeight="1" outlineLevel="5" x14ac:dyDescent="0.2">
      <c r="A50" s="29" t="s">
        <v>158</v>
      </c>
      <c r="B50" s="29"/>
      <c r="C50" s="29"/>
    </row>
    <row r="51" spans="1:21" ht="96.2" customHeight="1" outlineLevel="6" x14ac:dyDescent="0.2">
      <c r="A51" s="3">
        <v>28</v>
      </c>
      <c r="B51" s="4" t="s">
        <v>159</v>
      </c>
      <c r="C51" s="4" t="s">
        <v>160</v>
      </c>
      <c r="D51" s="5" t="s">
        <v>161</v>
      </c>
      <c r="E51" s="6" t="s">
        <v>30</v>
      </c>
      <c r="F51" s="7">
        <v>36</v>
      </c>
      <c r="G51" s="8">
        <v>1829</v>
      </c>
      <c r="H51" s="9"/>
      <c r="I51" s="3">
        <v>5</v>
      </c>
      <c r="J51" s="10">
        <v>155.9</v>
      </c>
      <c r="K51" s="11"/>
      <c r="L51" s="12">
        <f>J51*K51</f>
        <v>0</v>
      </c>
      <c r="M51" s="13">
        <f>0.094*K51</f>
        <v>0</v>
      </c>
      <c r="N51" s="14">
        <f>0.00079*K51</f>
        <v>0</v>
      </c>
      <c r="O51" s="15" t="s">
        <v>31</v>
      </c>
      <c r="P51" s="16" t="s">
        <v>162</v>
      </c>
      <c r="Q51" s="16" t="s">
        <v>33</v>
      </c>
      <c r="R51" s="17"/>
      <c r="S51" s="4" t="str">
        <f>HYPERLINK("https://redcat-toys.ru/api/getInfo/image/a1362bdf-c5fc-11f0-a289-00155d82e908")</f>
        <v>https://redcat-toys.ru/api/getInfo/image/a1362bdf-c5fc-11f0-a289-00155d82e908</v>
      </c>
      <c r="T51" s="4" t="s">
        <v>163</v>
      </c>
      <c r="U51" s="4" t="s">
        <v>35</v>
      </c>
    </row>
    <row r="52" spans="1:21" ht="96.2" customHeight="1" outlineLevel="6" x14ac:dyDescent="0.2">
      <c r="A52" s="3">
        <v>29</v>
      </c>
      <c r="B52" s="4" t="s">
        <v>164</v>
      </c>
      <c r="C52" s="4" t="s">
        <v>165</v>
      </c>
      <c r="D52" s="5" t="s">
        <v>166</v>
      </c>
      <c r="E52" s="6"/>
      <c r="F52" s="7">
        <v>24</v>
      </c>
      <c r="G52" s="8">
        <v>1564</v>
      </c>
      <c r="H52" s="9"/>
      <c r="I52" s="3">
        <v>1</v>
      </c>
      <c r="J52" s="10">
        <v>499.5</v>
      </c>
      <c r="K52" s="11"/>
      <c r="L52" s="12">
        <f>J52*K52</f>
        <v>0</v>
      </c>
      <c r="M52" s="13">
        <f>0.341*K52</f>
        <v>0</v>
      </c>
      <c r="N52" s="14">
        <f>0.00135*K52</f>
        <v>0</v>
      </c>
      <c r="O52" s="15" t="s">
        <v>31</v>
      </c>
      <c r="P52" s="16" t="s">
        <v>167</v>
      </c>
      <c r="Q52" s="16" t="s">
        <v>83</v>
      </c>
      <c r="R52" s="17"/>
      <c r="S52" s="4" t="str">
        <f>HYPERLINK("https://redcat-toys.ru/api/getInfo/image/bc5592bf-c5fd-11f0-a289-00155d82e908")</f>
        <v>https://redcat-toys.ru/api/getInfo/image/bc5592bf-c5fd-11f0-a289-00155d82e908</v>
      </c>
      <c r="T52" s="4" t="s">
        <v>84</v>
      </c>
      <c r="U52" s="4" t="s">
        <v>85</v>
      </c>
    </row>
    <row r="53" spans="1:21" ht="96.2" customHeight="1" outlineLevel="6" x14ac:dyDescent="0.2">
      <c r="A53" s="3">
        <v>30</v>
      </c>
      <c r="B53" s="4" t="s">
        <v>168</v>
      </c>
      <c r="C53" s="4" t="s">
        <v>169</v>
      </c>
      <c r="D53" s="5" t="s">
        <v>170</v>
      </c>
      <c r="E53" s="6"/>
      <c r="F53" s="7">
        <v>36</v>
      </c>
      <c r="G53" s="8">
        <v>2323</v>
      </c>
      <c r="H53" s="9"/>
      <c r="I53" s="3">
        <v>3</v>
      </c>
      <c r="J53" s="10">
        <v>256.89999999999998</v>
      </c>
      <c r="K53" s="11"/>
      <c r="L53" s="12">
        <f>J53*K53</f>
        <v>0</v>
      </c>
      <c r="M53" s="13">
        <f>0.137*K53</f>
        <v>0</v>
      </c>
      <c r="N53" s="14">
        <f>0.00051*K53</f>
        <v>0</v>
      </c>
      <c r="O53" s="15" t="s">
        <v>31</v>
      </c>
      <c r="P53" s="16" t="s">
        <v>171</v>
      </c>
      <c r="Q53" s="16" t="s">
        <v>83</v>
      </c>
      <c r="R53" s="17"/>
      <c r="S53" s="4" t="str">
        <f>HYPERLINK("https://redcat-toys.ru/api/getInfo/image/4198d838-c5fd-11f0-a289-00155d82e908")</f>
        <v>https://redcat-toys.ru/api/getInfo/image/4198d838-c5fd-11f0-a289-00155d82e908</v>
      </c>
      <c r="T53" s="4" t="s">
        <v>90</v>
      </c>
      <c r="U53" s="4" t="s">
        <v>85</v>
      </c>
    </row>
    <row r="54" spans="1:21" ht="12" customHeight="1" outlineLevel="5" x14ac:dyDescent="0.2">
      <c r="A54" s="29" t="s">
        <v>172</v>
      </c>
      <c r="B54" s="29"/>
      <c r="C54" s="29"/>
    </row>
    <row r="55" spans="1:21" ht="96.2" customHeight="1" outlineLevel="6" x14ac:dyDescent="0.2">
      <c r="A55" s="3">
        <v>31</v>
      </c>
      <c r="B55" s="4" t="s">
        <v>173</v>
      </c>
      <c r="C55" s="4" t="s">
        <v>174</v>
      </c>
      <c r="D55" s="5" t="s">
        <v>175</v>
      </c>
      <c r="E55" s="6" t="s">
        <v>30</v>
      </c>
      <c r="F55" s="7">
        <v>24</v>
      </c>
      <c r="G55" s="8">
        <v>2063</v>
      </c>
      <c r="H55" s="9"/>
      <c r="I55" s="3">
        <v>5</v>
      </c>
      <c r="J55" s="10">
        <v>109.5</v>
      </c>
      <c r="K55" s="11"/>
      <c r="L55" s="12">
        <f>J55*K55</f>
        <v>0</v>
      </c>
      <c r="M55" s="18">
        <f>0.09*K55</f>
        <v>0</v>
      </c>
      <c r="N55" s="14">
        <f>0.00032*K55</f>
        <v>0</v>
      </c>
      <c r="O55" s="15" t="s">
        <v>31</v>
      </c>
      <c r="P55" s="16" t="s">
        <v>176</v>
      </c>
      <c r="Q55" s="16" t="s">
        <v>33</v>
      </c>
      <c r="R55" s="17"/>
      <c r="S55" s="4" t="str">
        <f>HYPERLINK("https://redcat-toys.ru/api/getInfo/image/392c02dc-c5ed-11f0-a289-00155d82e908")</f>
        <v>https://redcat-toys.ru/api/getInfo/image/392c02dc-c5ed-11f0-a289-00155d82e908</v>
      </c>
      <c r="T55" s="4" t="s">
        <v>177</v>
      </c>
      <c r="U55" s="4" t="s">
        <v>35</v>
      </c>
    </row>
    <row r="56" spans="1:21" ht="96.2" customHeight="1" outlineLevel="6" x14ac:dyDescent="0.2">
      <c r="A56" s="3">
        <v>32</v>
      </c>
      <c r="B56" s="4" t="s">
        <v>178</v>
      </c>
      <c r="C56" s="4" t="s">
        <v>179</v>
      </c>
      <c r="D56" s="5" t="s">
        <v>180</v>
      </c>
      <c r="E56" s="6"/>
      <c r="F56" s="7">
        <v>36</v>
      </c>
      <c r="G56" s="8">
        <v>1079</v>
      </c>
      <c r="H56" s="9"/>
      <c r="I56" s="3">
        <v>4</v>
      </c>
      <c r="J56" s="10">
        <v>190.5</v>
      </c>
      <c r="K56" s="11"/>
      <c r="L56" s="12">
        <f>J56*K56</f>
        <v>0</v>
      </c>
      <c r="M56" s="13">
        <f>0.164*K56</f>
        <v>0</v>
      </c>
      <c r="N56" s="14">
        <f>0.00067*K56</f>
        <v>0</v>
      </c>
      <c r="O56" s="15" t="s">
        <v>31</v>
      </c>
      <c r="P56" s="16" t="s">
        <v>181</v>
      </c>
      <c r="Q56" s="16" t="s">
        <v>83</v>
      </c>
      <c r="R56" s="17"/>
      <c r="S56" s="4" t="str">
        <f>HYPERLINK("https://redcat-toys.ru/api/getInfo/image/ade28c0e-c5ed-11f0-a289-00155d82e908")</f>
        <v>https://redcat-toys.ru/api/getInfo/image/ade28c0e-c5ed-11f0-a289-00155d82e908</v>
      </c>
      <c r="T56" s="4" t="s">
        <v>84</v>
      </c>
      <c r="U56" s="4" t="s">
        <v>85</v>
      </c>
    </row>
    <row r="57" spans="1:21" ht="96.2" customHeight="1" outlineLevel="6" x14ac:dyDescent="0.2">
      <c r="A57" s="3">
        <v>33</v>
      </c>
      <c r="B57" s="4" t="s">
        <v>182</v>
      </c>
      <c r="C57" s="4" t="s">
        <v>183</v>
      </c>
      <c r="D57" s="5" t="s">
        <v>184</v>
      </c>
      <c r="E57" s="6"/>
      <c r="F57" s="7">
        <v>36</v>
      </c>
      <c r="G57" s="8">
        <v>2200</v>
      </c>
      <c r="H57" s="9"/>
      <c r="I57" s="3">
        <v>3</v>
      </c>
      <c r="J57" s="10">
        <v>256.68</v>
      </c>
      <c r="K57" s="11"/>
      <c r="L57" s="12">
        <f>J57*K57</f>
        <v>0</v>
      </c>
      <c r="M57" s="13">
        <f>0.137*K57</f>
        <v>0</v>
      </c>
      <c r="N57" s="14">
        <f>0.00076*K57</f>
        <v>0</v>
      </c>
      <c r="O57" s="15" t="s">
        <v>31</v>
      </c>
      <c r="P57" s="16" t="s">
        <v>185</v>
      </c>
      <c r="Q57" s="16" t="s">
        <v>83</v>
      </c>
      <c r="R57" s="17"/>
      <c r="S57" s="4" t="str">
        <f>HYPERLINK("https://redcat-toys.ru/api/getInfo/image/c81839c9-c5ec-11f0-a289-00155d82e908")</f>
        <v>https://redcat-toys.ru/api/getInfo/image/c81839c9-c5ec-11f0-a289-00155d82e908</v>
      </c>
      <c r="T57" s="4" t="s">
        <v>90</v>
      </c>
      <c r="U57" s="4" t="s">
        <v>85</v>
      </c>
    </row>
    <row r="58" spans="1:21" ht="12" customHeight="1" outlineLevel="5" x14ac:dyDescent="0.2">
      <c r="A58" s="29" t="s">
        <v>186</v>
      </c>
      <c r="B58" s="29"/>
      <c r="C58" s="29"/>
    </row>
    <row r="59" spans="1:21" ht="12" customHeight="1" outlineLevel="6" x14ac:dyDescent="0.2">
      <c r="A59" s="30" t="s">
        <v>187</v>
      </c>
      <c r="B59" s="30"/>
      <c r="C59" s="30"/>
    </row>
    <row r="60" spans="1:21" ht="96.2" customHeight="1" outlineLevel="7" x14ac:dyDescent="0.2">
      <c r="A60" s="3">
        <v>34</v>
      </c>
      <c r="B60" s="4" t="s">
        <v>188</v>
      </c>
      <c r="C60" s="4" t="s">
        <v>189</v>
      </c>
      <c r="D60" s="5" t="s">
        <v>190</v>
      </c>
      <c r="E60" s="6"/>
      <c r="F60" s="7">
        <v>12</v>
      </c>
      <c r="G60" s="8">
        <v>1319</v>
      </c>
      <c r="H60" s="9"/>
      <c r="I60" s="3">
        <v>1</v>
      </c>
      <c r="J60" s="10">
        <v>899.5</v>
      </c>
      <c r="K60" s="11"/>
      <c r="L60" s="12">
        <f>J60*K60</f>
        <v>0</v>
      </c>
      <c r="M60" s="13">
        <f>0.824*K60</f>
        <v>0</v>
      </c>
      <c r="N60" s="19">
        <f>0.0031*K60</f>
        <v>0</v>
      </c>
      <c r="O60" s="15" t="s">
        <v>31</v>
      </c>
      <c r="P60" s="16" t="s">
        <v>191</v>
      </c>
      <c r="Q60" s="16" t="s">
        <v>83</v>
      </c>
      <c r="R60" s="17"/>
      <c r="S60" s="4" t="str">
        <f>HYPERLINK("https://redcat-toys.ru/api/getInfo/image/8e1dff65-c5f1-11f0-a289-00155d82e908")</f>
        <v>https://redcat-toys.ru/api/getInfo/image/8e1dff65-c5f1-11f0-a289-00155d82e908</v>
      </c>
      <c r="T60" s="4" t="s">
        <v>192</v>
      </c>
      <c r="U60" s="4" t="s">
        <v>85</v>
      </c>
    </row>
    <row r="61" spans="1:21" ht="96.2" customHeight="1" outlineLevel="7" x14ac:dyDescent="0.2">
      <c r="A61" s="3">
        <v>35</v>
      </c>
      <c r="B61" s="4" t="s">
        <v>193</v>
      </c>
      <c r="C61" s="4" t="s">
        <v>194</v>
      </c>
      <c r="D61" s="5" t="s">
        <v>195</v>
      </c>
      <c r="E61" s="6" t="s">
        <v>30</v>
      </c>
      <c r="F61" s="7">
        <v>36</v>
      </c>
      <c r="G61" s="8">
        <v>2249</v>
      </c>
      <c r="H61" s="9"/>
      <c r="I61" s="3">
        <v>5</v>
      </c>
      <c r="J61" s="10">
        <v>169.5</v>
      </c>
      <c r="K61" s="11"/>
      <c r="L61" s="12">
        <f>J61*K61</f>
        <v>0</v>
      </c>
      <c r="M61" s="13">
        <f>0.122*K61</f>
        <v>0</v>
      </c>
      <c r="N61" s="14">
        <f>0.00021*K61</f>
        <v>0</v>
      </c>
      <c r="O61" s="15" t="s">
        <v>31</v>
      </c>
      <c r="P61" s="16" t="s">
        <v>196</v>
      </c>
      <c r="Q61" s="16" t="s">
        <v>33</v>
      </c>
      <c r="R61" s="17"/>
      <c r="S61" s="4" t="str">
        <f>HYPERLINK("https://redcat-toys.ru/api/getInfo/image/3f500f5a-c5f2-11f0-a289-00155d82e908")</f>
        <v>https://redcat-toys.ru/api/getInfo/image/3f500f5a-c5f2-11f0-a289-00155d82e908</v>
      </c>
      <c r="T61" s="4" t="s">
        <v>197</v>
      </c>
      <c r="U61" s="4" t="s">
        <v>35</v>
      </c>
    </row>
    <row r="62" spans="1:21" ht="96.2" customHeight="1" outlineLevel="7" x14ac:dyDescent="0.2">
      <c r="A62" s="3">
        <v>36</v>
      </c>
      <c r="B62" s="4" t="s">
        <v>198</v>
      </c>
      <c r="C62" s="4" t="s">
        <v>199</v>
      </c>
      <c r="D62" s="5" t="s">
        <v>200</v>
      </c>
      <c r="E62" s="6"/>
      <c r="F62" s="7">
        <v>24</v>
      </c>
      <c r="G62" s="8">
        <v>1962</v>
      </c>
      <c r="H62" s="9"/>
      <c r="I62" s="3">
        <v>1</v>
      </c>
      <c r="J62" s="10">
        <v>554.9</v>
      </c>
      <c r="K62" s="11"/>
      <c r="L62" s="12">
        <f>J62*K62</f>
        <v>0</v>
      </c>
      <c r="M62" s="13">
        <f>0.331*K62</f>
        <v>0</v>
      </c>
      <c r="N62" s="14">
        <f>0.00186*K62</f>
        <v>0</v>
      </c>
      <c r="O62" s="15" t="s">
        <v>31</v>
      </c>
      <c r="P62" s="16" t="s">
        <v>201</v>
      </c>
      <c r="Q62" s="16" t="s">
        <v>83</v>
      </c>
      <c r="R62" s="17"/>
      <c r="S62" s="4" t="str">
        <f>HYPERLINK("https://redcat-toys.ru/api/getInfo/image/90810c29-c5f3-11f0-a289-00155d82e908")</f>
        <v>https://redcat-toys.ru/api/getInfo/image/90810c29-c5f3-11f0-a289-00155d82e908</v>
      </c>
      <c r="T62" s="4" t="s">
        <v>139</v>
      </c>
      <c r="U62" s="4" t="s">
        <v>85</v>
      </c>
    </row>
    <row r="63" spans="1:21" ht="96.2" customHeight="1" outlineLevel="7" x14ac:dyDescent="0.2">
      <c r="A63" s="3">
        <v>37</v>
      </c>
      <c r="B63" s="4" t="s">
        <v>202</v>
      </c>
      <c r="C63" s="4" t="s">
        <v>203</v>
      </c>
      <c r="D63" s="5" t="s">
        <v>204</v>
      </c>
      <c r="E63" s="6"/>
      <c r="F63" s="7">
        <v>30</v>
      </c>
      <c r="G63" s="7">
        <v>455</v>
      </c>
      <c r="H63" s="9"/>
      <c r="I63" s="3">
        <v>5</v>
      </c>
      <c r="J63" s="10">
        <v>161.9</v>
      </c>
      <c r="K63" s="11"/>
      <c r="L63" s="12">
        <f>J63*K63</f>
        <v>0</v>
      </c>
      <c r="M63" s="13">
        <f>0.094*K63</f>
        <v>0</v>
      </c>
      <c r="N63" s="14">
        <f>0.00008*K63</f>
        <v>0</v>
      </c>
      <c r="O63" s="15" t="s">
        <v>31</v>
      </c>
      <c r="P63" s="16" t="s">
        <v>205</v>
      </c>
      <c r="Q63" s="16" t="s">
        <v>33</v>
      </c>
      <c r="R63" s="17"/>
      <c r="S63" s="4" t="str">
        <f>HYPERLINK("https://redcat-toys.ru/api/getInfo/image/ad6a4e16-c5f2-11f0-a289-00155d82e908")</f>
        <v>https://redcat-toys.ru/api/getInfo/image/ad6a4e16-c5f2-11f0-a289-00155d82e908</v>
      </c>
      <c r="T63" s="4" t="s">
        <v>206</v>
      </c>
      <c r="U63" s="4" t="s">
        <v>85</v>
      </c>
    </row>
    <row r="64" spans="1:21" ht="96.2" customHeight="1" outlineLevel="7" x14ac:dyDescent="0.2">
      <c r="A64" s="3">
        <v>38</v>
      </c>
      <c r="B64" s="4" t="s">
        <v>207</v>
      </c>
      <c r="C64" s="4" t="s">
        <v>208</v>
      </c>
      <c r="D64" s="5" t="s">
        <v>209</v>
      </c>
      <c r="E64" s="6"/>
      <c r="F64" s="7">
        <v>36</v>
      </c>
      <c r="G64" s="8">
        <v>1471</v>
      </c>
      <c r="H64" s="9"/>
      <c r="I64" s="3">
        <v>5</v>
      </c>
      <c r="J64" s="10">
        <v>149.5</v>
      </c>
      <c r="K64" s="11"/>
      <c r="L64" s="12">
        <f>J64*K64</f>
        <v>0</v>
      </c>
      <c r="M64" s="13">
        <f>0.085*K64</f>
        <v>0</v>
      </c>
      <c r="N64" s="14">
        <f>0.00096*K64</f>
        <v>0</v>
      </c>
      <c r="O64" s="15" t="s">
        <v>31</v>
      </c>
      <c r="P64" s="16" t="s">
        <v>210</v>
      </c>
      <c r="Q64" s="16" t="s">
        <v>83</v>
      </c>
      <c r="R64" s="17"/>
      <c r="S64" s="4" t="str">
        <f>HYPERLINK("https://redcat-toys.ru/api/getInfo/image/0052ca5e-c5f3-11f0-a289-00155d82e908")</f>
        <v>https://redcat-toys.ru/api/getInfo/image/0052ca5e-c5f3-11f0-a289-00155d82e908</v>
      </c>
      <c r="T64" s="4" t="s">
        <v>211</v>
      </c>
      <c r="U64" s="4" t="s">
        <v>85</v>
      </c>
    </row>
    <row r="65" spans="1:21" ht="12" customHeight="1" outlineLevel="3" x14ac:dyDescent="0.2">
      <c r="A65" s="27" t="s">
        <v>212</v>
      </c>
      <c r="B65" s="27"/>
      <c r="C65" s="27"/>
    </row>
    <row r="66" spans="1:21" ht="12" customHeight="1" outlineLevel="4" x14ac:dyDescent="0.2">
      <c r="A66" s="28" t="s">
        <v>213</v>
      </c>
      <c r="B66" s="28"/>
      <c r="C66" s="28"/>
    </row>
    <row r="67" spans="1:21" ht="96.2" customHeight="1" outlineLevel="5" x14ac:dyDescent="0.2">
      <c r="A67" s="3">
        <v>39</v>
      </c>
      <c r="B67" s="4" t="s">
        <v>214</v>
      </c>
      <c r="C67" s="4" t="s">
        <v>215</v>
      </c>
      <c r="D67" s="5" t="s">
        <v>216</v>
      </c>
      <c r="E67" s="6" t="s">
        <v>30</v>
      </c>
      <c r="F67" s="7">
        <v>120</v>
      </c>
      <c r="G67" s="8">
        <v>1360</v>
      </c>
      <c r="H67" s="9"/>
      <c r="I67" s="3">
        <v>20</v>
      </c>
      <c r="J67" s="10">
        <v>122.03</v>
      </c>
      <c r="K67" s="11"/>
      <c r="L67" s="12">
        <f t="shared" ref="L67:L82" si="1">J67*K67</f>
        <v>0</v>
      </c>
      <c r="M67" s="13">
        <f>0.202*K67</f>
        <v>0</v>
      </c>
      <c r="N67" s="14">
        <f>0.00122*K67</f>
        <v>0</v>
      </c>
      <c r="O67" s="15" t="s">
        <v>31</v>
      </c>
      <c r="P67" s="16" t="s">
        <v>217</v>
      </c>
      <c r="Q67" s="16" t="s">
        <v>83</v>
      </c>
      <c r="R67" s="17"/>
      <c r="S67" s="4" t="str">
        <f>HYPERLINK("https://redcat-toys.ru/api/getInfo/image/03952d6e-679e-11f0-a283-00155d82e908")</f>
        <v>https://redcat-toys.ru/api/getInfo/image/03952d6e-679e-11f0-a283-00155d82e908</v>
      </c>
      <c r="T67" s="4" t="s">
        <v>218</v>
      </c>
      <c r="U67" s="4" t="s">
        <v>35</v>
      </c>
    </row>
    <row r="68" spans="1:21" ht="96.2" customHeight="1" outlineLevel="5" x14ac:dyDescent="0.2">
      <c r="A68" s="3">
        <v>40</v>
      </c>
      <c r="B68" s="4" t="s">
        <v>219</v>
      </c>
      <c r="C68" s="4" t="s">
        <v>220</v>
      </c>
      <c r="D68" s="5" t="s">
        <v>221</v>
      </c>
      <c r="E68" s="6" t="s">
        <v>30</v>
      </c>
      <c r="F68" s="7">
        <v>96</v>
      </c>
      <c r="G68" s="7">
        <v>60</v>
      </c>
      <c r="H68" s="9"/>
      <c r="I68" s="3">
        <v>12</v>
      </c>
      <c r="J68" s="10">
        <v>150.19</v>
      </c>
      <c r="K68" s="11"/>
      <c r="L68" s="12">
        <f t="shared" si="1"/>
        <v>0</v>
      </c>
      <c r="M68" s="18">
        <f>0.07*K68</f>
        <v>0</v>
      </c>
      <c r="N68" s="14">
        <f>0.00087*K68</f>
        <v>0</v>
      </c>
      <c r="O68" s="15" t="s">
        <v>31</v>
      </c>
      <c r="P68" s="16" t="s">
        <v>222</v>
      </c>
      <c r="Q68" s="16" t="s">
        <v>83</v>
      </c>
      <c r="R68" s="17"/>
      <c r="S68" s="4" t="str">
        <f>HYPERLINK("https://redcat-toys.ru/api/getInfo/image/23589330-678e-11f0-a283-00155d82e908")</f>
        <v>https://redcat-toys.ru/api/getInfo/image/23589330-678e-11f0-a283-00155d82e908</v>
      </c>
      <c r="T68" s="4" t="s">
        <v>223</v>
      </c>
      <c r="U68" s="4" t="s">
        <v>35</v>
      </c>
    </row>
    <row r="69" spans="1:21" ht="96.2" customHeight="1" outlineLevel="5" x14ac:dyDescent="0.2">
      <c r="A69" s="3">
        <v>41</v>
      </c>
      <c r="B69" s="4" t="s">
        <v>219</v>
      </c>
      <c r="C69" s="4" t="s">
        <v>220</v>
      </c>
      <c r="D69" s="5" t="s">
        <v>221</v>
      </c>
      <c r="E69" s="6" t="s">
        <v>30</v>
      </c>
      <c r="F69" s="7">
        <v>192</v>
      </c>
      <c r="G69" s="7">
        <v>60</v>
      </c>
      <c r="H69" s="9"/>
      <c r="I69" s="3">
        <v>12</v>
      </c>
      <c r="J69" s="10">
        <v>150.19</v>
      </c>
      <c r="K69" s="11"/>
      <c r="L69" s="12">
        <f t="shared" si="1"/>
        <v>0</v>
      </c>
      <c r="M69" s="18">
        <f>0.07*K69</f>
        <v>0</v>
      </c>
      <c r="N69" s="14">
        <f>0.00087*K69</f>
        <v>0</v>
      </c>
      <c r="O69" s="15" t="s">
        <v>31</v>
      </c>
      <c r="P69" s="16" t="s">
        <v>222</v>
      </c>
      <c r="Q69" s="16" t="s">
        <v>83</v>
      </c>
      <c r="R69" s="17"/>
      <c r="S69" s="4" t="str">
        <f>HYPERLINK("https://redcat-toys.ru/api/getInfo/image/23589330-678e-11f0-a283-00155d82e908")</f>
        <v>https://redcat-toys.ru/api/getInfo/image/23589330-678e-11f0-a283-00155d82e908</v>
      </c>
      <c r="T69" s="4" t="s">
        <v>223</v>
      </c>
      <c r="U69" s="4" t="s">
        <v>35</v>
      </c>
    </row>
    <row r="70" spans="1:21" ht="96.2" customHeight="1" outlineLevel="5" x14ac:dyDescent="0.2">
      <c r="A70" s="3">
        <v>42</v>
      </c>
      <c r="B70" s="4" t="s">
        <v>224</v>
      </c>
      <c r="C70" s="4" t="s">
        <v>225</v>
      </c>
      <c r="D70" s="5" t="s">
        <v>226</v>
      </c>
      <c r="E70" s="6" t="s">
        <v>30</v>
      </c>
      <c r="F70" s="7">
        <v>96</v>
      </c>
      <c r="G70" s="8">
        <v>1764</v>
      </c>
      <c r="H70" s="9"/>
      <c r="I70" s="3">
        <v>12</v>
      </c>
      <c r="J70" s="10">
        <v>166.87</v>
      </c>
      <c r="K70" s="11"/>
      <c r="L70" s="12">
        <f t="shared" si="1"/>
        <v>0</v>
      </c>
      <c r="M70" s="13">
        <f>0.071*K70</f>
        <v>0</v>
      </c>
      <c r="N70" s="19">
        <f>0.0013*K70</f>
        <v>0</v>
      </c>
      <c r="O70" s="15" t="s">
        <v>31</v>
      </c>
      <c r="P70" s="16" t="s">
        <v>227</v>
      </c>
      <c r="Q70" s="16" t="s">
        <v>83</v>
      </c>
      <c r="R70" s="17"/>
      <c r="S70" s="4" t="str">
        <f>HYPERLINK("https://redcat-toys.ru/api/getInfo/image/f73e8105-678e-11f0-a283-00155d82e908")</f>
        <v>https://redcat-toys.ru/api/getInfo/image/f73e8105-678e-11f0-a283-00155d82e908</v>
      </c>
      <c r="T70" s="4" t="s">
        <v>223</v>
      </c>
      <c r="U70" s="4" t="s">
        <v>35</v>
      </c>
    </row>
    <row r="71" spans="1:21" ht="96.2" customHeight="1" outlineLevel="5" x14ac:dyDescent="0.2">
      <c r="A71" s="3">
        <v>43</v>
      </c>
      <c r="B71" s="4" t="s">
        <v>224</v>
      </c>
      <c r="C71" s="4" t="s">
        <v>225</v>
      </c>
      <c r="D71" s="5" t="s">
        <v>226</v>
      </c>
      <c r="E71" s="6" t="s">
        <v>30</v>
      </c>
      <c r="F71" s="7">
        <v>192</v>
      </c>
      <c r="G71" s="8">
        <v>1764</v>
      </c>
      <c r="H71" s="9"/>
      <c r="I71" s="3">
        <v>12</v>
      </c>
      <c r="J71" s="10">
        <v>166.87</v>
      </c>
      <c r="K71" s="11"/>
      <c r="L71" s="12">
        <f t="shared" si="1"/>
        <v>0</v>
      </c>
      <c r="M71" s="13">
        <f>0.071*K71</f>
        <v>0</v>
      </c>
      <c r="N71" s="19">
        <f>0.0013*K71</f>
        <v>0</v>
      </c>
      <c r="O71" s="15" t="s">
        <v>31</v>
      </c>
      <c r="P71" s="16" t="s">
        <v>227</v>
      </c>
      <c r="Q71" s="16" t="s">
        <v>83</v>
      </c>
      <c r="R71" s="17"/>
      <c r="S71" s="4" t="str">
        <f>HYPERLINK("https://redcat-toys.ru/api/getInfo/image/f73e8105-678e-11f0-a283-00155d82e908")</f>
        <v>https://redcat-toys.ru/api/getInfo/image/f73e8105-678e-11f0-a283-00155d82e908</v>
      </c>
      <c r="T71" s="4" t="s">
        <v>223</v>
      </c>
      <c r="U71" s="4" t="s">
        <v>35</v>
      </c>
    </row>
    <row r="72" spans="1:21" ht="96.2" customHeight="1" outlineLevel="5" x14ac:dyDescent="0.2">
      <c r="A72" s="3">
        <v>44</v>
      </c>
      <c r="B72" s="4" t="s">
        <v>228</v>
      </c>
      <c r="C72" s="4" t="s">
        <v>229</v>
      </c>
      <c r="D72" s="5" t="s">
        <v>230</v>
      </c>
      <c r="E72" s="6" t="s">
        <v>30</v>
      </c>
      <c r="F72" s="7">
        <v>72</v>
      </c>
      <c r="G72" s="8">
        <v>1236</v>
      </c>
      <c r="H72" s="9"/>
      <c r="I72" s="3">
        <v>12</v>
      </c>
      <c r="J72" s="10">
        <v>161.66</v>
      </c>
      <c r="K72" s="11"/>
      <c r="L72" s="12">
        <f t="shared" si="1"/>
        <v>0</v>
      </c>
      <c r="M72" s="13">
        <f>1.072*K72</f>
        <v>0</v>
      </c>
      <c r="N72" s="14">
        <f>0.01146*K72</f>
        <v>0</v>
      </c>
      <c r="O72" s="15" t="s">
        <v>31</v>
      </c>
      <c r="P72" s="16" t="s">
        <v>231</v>
      </c>
      <c r="Q72" s="16" t="s">
        <v>83</v>
      </c>
      <c r="R72" s="17"/>
      <c r="S72" s="4" t="str">
        <f>HYPERLINK("https://redcat-toys.ru/api/getInfo/image/f8c519b6-6790-11f0-a283-00155d82e908")</f>
        <v>https://redcat-toys.ru/api/getInfo/image/f8c519b6-6790-11f0-a283-00155d82e908</v>
      </c>
      <c r="T72" s="4" t="s">
        <v>232</v>
      </c>
      <c r="U72" s="4" t="s">
        <v>35</v>
      </c>
    </row>
    <row r="73" spans="1:21" ht="96.2" customHeight="1" outlineLevel="5" x14ac:dyDescent="0.2">
      <c r="A73" s="3">
        <v>45</v>
      </c>
      <c r="B73" s="4" t="s">
        <v>233</v>
      </c>
      <c r="C73" s="4" t="s">
        <v>234</v>
      </c>
      <c r="D73" s="5" t="s">
        <v>235</v>
      </c>
      <c r="E73" s="6" t="s">
        <v>30</v>
      </c>
      <c r="F73" s="7">
        <v>72</v>
      </c>
      <c r="G73" s="8">
        <v>1428</v>
      </c>
      <c r="H73" s="9"/>
      <c r="I73" s="3">
        <v>12</v>
      </c>
      <c r="J73" s="10">
        <v>153.31</v>
      </c>
      <c r="K73" s="11"/>
      <c r="L73" s="12">
        <f t="shared" si="1"/>
        <v>0</v>
      </c>
      <c r="M73" s="13">
        <f>1.021*K73</f>
        <v>0</v>
      </c>
      <c r="N73" s="14">
        <f>0.01464*K73</f>
        <v>0</v>
      </c>
      <c r="O73" s="15" t="s">
        <v>31</v>
      </c>
      <c r="P73" s="16" t="s">
        <v>236</v>
      </c>
      <c r="Q73" s="16" t="s">
        <v>83</v>
      </c>
      <c r="R73" s="17"/>
      <c r="S73" s="4" t="str">
        <f>HYPERLINK("https://redcat-toys.ru/api/getInfo/image/a4390c07-6791-11f0-a283-00155d82e908")</f>
        <v>https://redcat-toys.ru/api/getInfo/image/a4390c07-6791-11f0-a283-00155d82e908</v>
      </c>
      <c r="T73" s="4" t="s">
        <v>232</v>
      </c>
      <c r="U73" s="4" t="s">
        <v>35</v>
      </c>
    </row>
    <row r="74" spans="1:21" ht="96.2" customHeight="1" outlineLevel="5" x14ac:dyDescent="0.2">
      <c r="A74" s="3">
        <v>46</v>
      </c>
      <c r="B74" s="4" t="s">
        <v>237</v>
      </c>
      <c r="C74" s="4" t="s">
        <v>238</v>
      </c>
      <c r="D74" s="5" t="s">
        <v>239</v>
      </c>
      <c r="E74" s="6" t="s">
        <v>30</v>
      </c>
      <c r="F74" s="7">
        <v>432</v>
      </c>
      <c r="G74" s="8">
        <v>1200</v>
      </c>
      <c r="H74" s="9"/>
      <c r="I74" s="3">
        <v>24</v>
      </c>
      <c r="J74" s="10">
        <v>32.85</v>
      </c>
      <c r="K74" s="11"/>
      <c r="L74" s="12">
        <f t="shared" si="1"/>
        <v>0</v>
      </c>
      <c r="M74" s="13">
        <f>0.051*K74</f>
        <v>0</v>
      </c>
      <c r="N74" s="14">
        <f>0.00035*K74</f>
        <v>0</v>
      </c>
      <c r="O74" s="15" t="s">
        <v>31</v>
      </c>
      <c r="P74" s="16" t="s">
        <v>240</v>
      </c>
      <c r="Q74" s="16" t="s">
        <v>83</v>
      </c>
      <c r="R74" s="17"/>
      <c r="S74" s="4" t="str">
        <f>HYPERLINK("https://redcat-toys.ru/api/getInfo/image/0caa6fc8-6789-11f0-a283-00155d82e908")</f>
        <v>https://redcat-toys.ru/api/getInfo/image/0caa6fc8-6789-11f0-a283-00155d82e908</v>
      </c>
      <c r="T74" s="4" t="s">
        <v>241</v>
      </c>
      <c r="U74" s="4" t="s">
        <v>35</v>
      </c>
    </row>
    <row r="75" spans="1:21" ht="96.2" customHeight="1" outlineLevel="5" x14ac:dyDescent="0.2">
      <c r="A75" s="3">
        <v>47</v>
      </c>
      <c r="B75" s="4" t="s">
        <v>242</v>
      </c>
      <c r="C75" s="4" t="s">
        <v>243</v>
      </c>
      <c r="D75" s="5" t="s">
        <v>244</v>
      </c>
      <c r="E75" s="6" t="s">
        <v>30</v>
      </c>
      <c r="F75" s="7">
        <v>432</v>
      </c>
      <c r="G75" s="8">
        <v>1080</v>
      </c>
      <c r="H75" s="9"/>
      <c r="I75" s="3">
        <v>24</v>
      </c>
      <c r="J75" s="10">
        <v>33.9</v>
      </c>
      <c r="K75" s="11"/>
      <c r="L75" s="12">
        <f t="shared" si="1"/>
        <v>0</v>
      </c>
      <c r="M75" s="13">
        <f>0.045*K75</f>
        <v>0</v>
      </c>
      <c r="N75" s="14">
        <f>0.00034*K75</f>
        <v>0</v>
      </c>
      <c r="O75" s="15" t="s">
        <v>31</v>
      </c>
      <c r="P75" s="16" t="s">
        <v>245</v>
      </c>
      <c r="Q75" s="16" t="s">
        <v>83</v>
      </c>
      <c r="R75" s="17"/>
      <c r="S75" s="4" t="str">
        <f>HYPERLINK("https://redcat-toys.ru/api/getInfo/image/3ec436e2-678a-11f0-a283-00155d82e908")</f>
        <v>https://redcat-toys.ru/api/getInfo/image/3ec436e2-678a-11f0-a283-00155d82e908</v>
      </c>
      <c r="T75" s="4" t="s">
        <v>241</v>
      </c>
      <c r="U75" s="4" t="s">
        <v>35</v>
      </c>
    </row>
    <row r="76" spans="1:21" ht="96.2" customHeight="1" outlineLevel="5" x14ac:dyDescent="0.2">
      <c r="A76" s="3">
        <v>48</v>
      </c>
      <c r="B76" s="4" t="s">
        <v>246</v>
      </c>
      <c r="C76" s="4" t="s">
        <v>247</v>
      </c>
      <c r="D76" s="5" t="s">
        <v>248</v>
      </c>
      <c r="E76" s="6" t="s">
        <v>30</v>
      </c>
      <c r="F76" s="7">
        <v>432</v>
      </c>
      <c r="G76" s="8">
        <v>3312</v>
      </c>
      <c r="H76" s="9"/>
      <c r="I76" s="3">
        <v>24</v>
      </c>
      <c r="J76" s="10">
        <v>32.33</v>
      </c>
      <c r="K76" s="11"/>
      <c r="L76" s="12">
        <f t="shared" si="1"/>
        <v>0</v>
      </c>
      <c r="M76" s="13">
        <f>0.037*K76</f>
        <v>0</v>
      </c>
      <c r="N76" s="14">
        <f>0.00026*K76</f>
        <v>0</v>
      </c>
      <c r="O76" s="15" t="s">
        <v>31</v>
      </c>
      <c r="P76" s="16" t="s">
        <v>249</v>
      </c>
      <c r="Q76" s="16" t="s">
        <v>83</v>
      </c>
      <c r="R76" s="17"/>
      <c r="S76" s="4" t="str">
        <f>HYPERLINK("https://redcat-toys.ru/api/getInfo/image/6a027ca4-678a-11f0-a283-00155d82e908")</f>
        <v>https://redcat-toys.ru/api/getInfo/image/6a027ca4-678a-11f0-a283-00155d82e908</v>
      </c>
      <c r="T76" s="4" t="s">
        <v>241</v>
      </c>
      <c r="U76" s="4" t="s">
        <v>35</v>
      </c>
    </row>
    <row r="77" spans="1:21" ht="96.2" customHeight="1" outlineLevel="5" x14ac:dyDescent="0.2">
      <c r="A77" s="3">
        <v>49</v>
      </c>
      <c r="B77" s="4" t="s">
        <v>250</v>
      </c>
      <c r="C77" s="4" t="s">
        <v>251</v>
      </c>
      <c r="D77" s="5" t="s">
        <v>252</v>
      </c>
      <c r="E77" s="6" t="s">
        <v>30</v>
      </c>
      <c r="F77" s="7">
        <v>432</v>
      </c>
      <c r="G77" s="8">
        <v>1920</v>
      </c>
      <c r="H77" s="9"/>
      <c r="I77" s="3">
        <v>24</v>
      </c>
      <c r="J77" s="10">
        <v>32.33</v>
      </c>
      <c r="K77" s="11"/>
      <c r="L77" s="12">
        <f t="shared" si="1"/>
        <v>0</v>
      </c>
      <c r="M77" s="13">
        <f>0.034*K77</f>
        <v>0</v>
      </c>
      <c r="N77" s="14">
        <f>0.00024*K77</f>
        <v>0</v>
      </c>
      <c r="O77" s="15" t="s">
        <v>31</v>
      </c>
      <c r="P77" s="16" t="s">
        <v>253</v>
      </c>
      <c r="Q77" s="16" t="s">
        <v>83</v>
      </c>
      <c r="R77" s="17"/>
      <c r="S77" s="4" t="str">
        <f>HYPERLINK("https://redcat-toys.ru/api/getInfo/image/c16513a6-678a-11f0-a283-00155d82e908")</f>
        <v>https://redcat-toys.ru/api/getInfo/image/c16513a6-678a-11f0-a283-00155d82e908</v>
      </c>
      <c r="T77" s="4" t="s">
        <v>241</v>
      </c>
      <c r="U77" s="4" t="s">
        <v>35</v>
      </c>
    </row>
    <row r="78" spans="1:21" ht="96.2" customHeight="1" outlineLevel="5" x14ac:dyDescent="0.2">
      <c r="A78" s="3">
        <v>50</v>
      </c>
      <c r="B78" s="4" t="s">
        <v>254</v>
      </c>
      <c r="C78" s="4" t="s">
        <v>255</v>
      </c>
      <c r="D78" s="5" t="s">
        <v>256</v>
      </c>
      <c r="E78" s="6" t="s">
        <v>30</v>
      </c>
      <c r="F78" s="7">
        <v>432</v>
      </c>
      <c r="G78" s="8">
        <v>2832</v>
      </c>
      <c r="H78" s="9"/>
      <c r="I78" s="3">
        <v>24</v>
      </c>
      <c r="J78" s="10">
        <v>32.33</v>
      </c>
      <c r="K78" s="11"/>
      <c r="L78" s="12">
        <f t="shared" si="1"/>
        <v>0</v>
      </c>
      <c r="M78" s="13">
        <f>0.038*K78</f>
        <v>0</v>
      </c>
      <c r="N78" s="19">
        <f>0.0002*K78</f>
        <v>0</v>
      </c>
      <c r="O78" s="15" t="s">
        <v>31</v>
      </c>
      <c r="P78" s="16" t="s">
        <v>257</v>
      </c>
      <c r="Q78" s="16" t="s">
        <v>83</v>
      </c>
      <c r="R78" s="17"/>
      <c r="S78" s="4" t="str">
        <f>HYPERLINK("https://redcat-toys.ru/api/getInfo/image/f68af70f-678a-11f0-a283-00155d82e908")</f>
        <v>https://redcat-toys.ru/api/getInfo/image/f68af70f-678a-11f0-a283-00155d82e908</v>
      </c>
      <c r="T78" s="4" t="s">
        <v>241</v>
      </c>
      <c r="U78" s="4" t="s">
        <v>35</v>
      </c>
    </row>
    <row r="79" spans="1:21" ht="96.2" customHeight="1" outlineLevel="5" x14ac:dyDescent="0.2">
      <c r="A79" s="3">
        <v>51</v>
      </c>
      <c r="B79" s="4" t="s">
        <v>258</v>
      </c>
      <c r="C79" s="4" t="s">
        <v>259</v>
      </c>
      <c r="D79" s="5" t="s">
        <v>260</v>
      </c>
      <c r="E79" s="6" t="s">
        <v>30</v>
      </c>
      <c r="F79" s="7">
        <v>432</v>
      </c>
      <c r="G79" s="8">
        <v>1392</v>
      </c>
      <c r="H79" s="9"/>
      <c r="I79" s="3">
        <v>24</v>
      </c>
      <c r="J79" s="10">
        <v>32.33</v>
      </c>
      <c r="K79" s="11"/>
      <c r="L79" s="12">
        <f t="shared" si="1"/>
        <v>0</v>
      </c>
      <c r="M79" s="18">
        <f>0.05*K79</f>
        <v>0</v>
      </c>
      <c r="N79" s="14">
        <f>0.00025*K79</f>
        <v>0</v>
      </c>
      <c r="O79" s="15" t="s">
        <v>31</v>
      </c>
      <c r="P79" s="16" t="s">
        <v>261</v>
      </c>
      <c r="Q79" s="16" t="s">
        <v>83</v>
      </c>
      <c r="R79" s="17"/>
      <c r="S79" s="4" t="str">
        <f>HYPERLINK("https://redcat-toys.ru/api/getInfo/image/7c3ea156-678b-11f0-a283-00155d82e908")</f>
        <v>https://redcat-toys.ru/api/getInfo/image/7c3ea156-678b-11f0-a283-00155d82e908</v>
      </c>
      <c r="T79" s="4" t="s">
        <v>241</v>
      </c>
      <c r="U79" s="4" t="s">
        <v>35</v>
      </c>
    </row>
    <row r="80" spans="1:21" ht="96.2" customHeight="1" outlineLevel="5" x14ac:dyDescent="0.2">
      <c r="A80" s="3">
        <v>52</v>
      </c>
      <c r="B80" s="4" t="s">
        <v>262</v>
      </c>
      <c r="C80" s="4" t="s">
        <v>263</v>
      </c>
      <c r="D80" s="5" t="s">
        <v>264</v>
      </c>
      <c r="E80" s="6" t="s">
        <v>30</v>
      </c>
      <c r="F80" s="7">
        <v>144</v>
      </c>
      <c r="G80" s="8">
        <v>1260</v>
      </c>
      <c r="H80" s="9"/>
      <c r="I80" s="3">
        <v>12</v>
      </c>
      <c r="J80" s="10">
        <v>158.53</v>
      </c>
      <c r="K80" s="11"/>
      <c r="L80" s="12">
        <f t="shared" si="1"/>
        <v>0</v>
      </c>
      <c r="M80" s="13">
        <f>1.066*K80</f>
        <v>0</v>
      </c>
      <c r="N80" s="19">
        <f>0.0128*K80</f>
        <v>0</v>
      </c>
      <c r="O80" s="15" t="s">
        <v>31</v>
      </c>
      <c r="P80" s="16" t="s">
        <v>265</v>
      </c>
      <c r="Q80" s="16" t="s">
        <v>83</v>
      </c>
      <c r="R80" s="17"/>
      <c r="S80" s="4" t="str">
        <f>HYPERLINK("https://redcat-toys.ru/api/getInfo/image/51effc9e-6790-11f0-a283-00155d82e908")</f>
        <v>https://redcat-toys.ru/api/getInfo/image/51effc9e-6790-11f0-a283-00155d82e908</v>
      </c>
      <c r="T80" s="4" t="s">
        <v>266</v>
      </c>
      <c r="U80" s="4" t="s">
        <v>35</v>
      </c>
    </row>
    <row r="81" spans="1:21" ht="96.2" customHeight="1" outlineLevel="5" x14ac:dyDescent="0.2">
      <c r="A81" s="3">
        <v>53</v>
      </c>
      <c r="B81" s="4" t="s">
        <v>267</v>
      </c>
      <c r="C81" s="4" t="s">
        <v>268</v>
      </c>
      <c r="D81" s="5" t="s">
        <v>269</v>
      </c>
      <c r="E81" s="6" t="s">
        <v>30</v>
      </c>
      <c r="F81" s="7">
        <v>144</v>
      </c>
      <c r="G81" s="8">
        <v>2400</v>
      </c>
      <c r="H81" s="9"/>
      <c r="I81" s="3">
        <v>24</v>
      </c>
      <c r="J81" s="10">
        <v>131.93</v>
      </c>
      <c r="K81" s="11"/>
      <c r="L81" s="12">
        <f t="shared" si="1"/>
        <v>0</v>
      </c>
      <c r="M81" s="13">
        <f>0.072*K81</f>
        <v>0</v>
      </c>
      <c r="N81" s="14">
        <f>0.00047*K81</f>
        <v>0</v>
      </c>
      <c r="O81" s="15" t="s">
        <v>31</v>
      </c>
      <c r="P81" s="16" t="s">
        <v>270</v>
      </c>
      <c r="Q81" s="16" t="s">
        <v>83</v>
      </c>
      <c r="R81" s="17"/>
      <c r="S81" s="4" t="str">
        <f>HYPERLINK("https://redcat-toys.ru/api/getInfo/image/027ecccc-678d-11f0-a283-00155d82e908")</f>
        <v>https://redcat-toys.ru/api/getInfo/image/027ecccc-678d-11f0-a283-00155d82e908</v>
      </c>
      <c r="T81" s="4" t="s">
        <v>271</v>
      </c>
      <c r="U81" s="4" t="s">
        <v>35</v>
      </c>
    </row>
    <row r="82" spans="1:21" ht="96.2" customHeight="1" outlineLevel="5" x14ac:dyDescent="0.2">
      <c r="A82" s="3">
        <v>54</v>
      </c>
      <c r="B82" s="4" t="s">
        <v>272</v>
      </c>
      <c r="C82" s="4" t="s">
        <v>273</v>
      </c>
      <c r="D82" s="5" t="s">
        <v>274</v>
      </c>
      <c r="E82" s="6" t="s">
        <v>30</v>
      </c>
      <c r="F82" s="7">
        <v>144</v>
      </c>
      <c r="G82" s="7">
        <v>840</v>
      </c>
      <c r="H82" s="9"/>
      <c r="I82" s="3">
        <v>24</v>
      </c>
      <c r="J82" s="10">
        <v>92.82</v>
      </c>
      <c r="K82" s="11"/>
      <c r="L82" s="12">
        <f t="shared" si="1"/>
        <v>0</v>
      </c>
      <c r="M82" s="13">
        <f>0.071*K82</f>
        <v>0</v>
      </c>
      <c r="N82" s="14">
        <f>0.00044*K82</f>
        <v>0</v>
      </c>
      <c r="O82" s="15" t="s">
        <v>31</v>
      </c>
      <c r="P82" s="16" t="s">
        <v>275</v>
      </c>
      <c r="Q82" s="16" t="s">
        <v>83</v>
      </c>
      <c r="R82" s="17"/>
      <c r="S82" s="4" t="str">
        <f>HYPERLINK("https://redcat-toys.ru/api/getInfo/image/69a3af9e-678d-11f0-a283-00155d82e908")</f>
        <v>https://redcat-toys.ru/api/getInfo/image/69a3af9e-678d-11f0-a283-00155d82e908</v>
      </c>
      <c r="T82" s="4" t="s">
        <v>271</v>
      </c>
      <c r="U82" s="4" t="s">
        <v>35</v>
      </c>
    </row>
    <row r="83" spans="1:21" ht="12" customHeight="1" outlineLevel="4" x14ac:dyDescent="0.2">
      <c r="A83" s="28" t="s">
        <v>276</v>
      </c>
      <c r="B83" s="28"/>
      <c r="C83" s="28"/>
    </row>
    <row r="84" spans="1:21" ht="96.2" customHeight="1" outlineLevel="5" x14ac:dyDescent="0.2">
      <c r="A84" s="3">
        <v>55</v>
      </c>
      <c r="B84" s="4" t="s">
        <v>277</v>
      </c>
      <c r="C84" s="4" t="s">
        <v>278</v>
      </c>
      <c r="D84" s="5" t="s">
        <v>279</v>
      </c>
      <c r="E84" s="6" t="s">
        <v>30</v>
      </c>
      <c r="F84" s="7">
        <v>70</v>
      </c>
      <c r="G84" s="7">
        <v>864</v>
      </c>
      <c r="H84" s="9"/>
      <c r="I84" s="3">
        <v>3</v>
      </c>
      <c r="J84" s="10">
        <v>257.60000000000002</v>
      </c>
      <c r="K84" s="11"/>
      <c r="L84" s="12">
        <f t="shared" ref="L84:L94" si="2">J84*K84</f>
        <v>0</v>
      </c>
      <c r="M84" s="13">
        <f>0.129*K84</f>
        <v>0</v>
      </c>
      <c r="N84" s="14">
        <f>0.00025*K84</f>
        <v>0</v>
      </c>
      <c r="O84" s="15" t="s">
        <v>31</v>
      </c>
      <c r="P84" s="16" t="s">
        <v>280</v>
      </c>
      <c r="Q84" s="16" t="s">
        <v>83</v>
      </c>
      <c r="R84" s="17"/>
      <c r="S84" s="4" t="str">
        <f>HYPERLINK("https://redcat-toys.ru/api/getInfo/image/44b78af2-685c-11f0-a283-00155d82e908")</f>
        <v>https://redcat-toys.ru/api/getInfo/image/44b78af2-685c-11f0-a283-00155d82e908</v>
      </c>
      <c r="T84" s="4" t="s">
        <v>281</v>
      </c>
      <c r="U84" s="4" t="s">
        <v>282</v>
      </c>
    </row>
    <row r="85" spans="1:21" ht="96.2" customHeight="1" outlineLevel="5" x14ac:dyDescent="0.2">
      <c r="A85" s="3">
        <v>56</v>
      </c>
      <c r="B85" s="4" t="s">
        <v>277</v>
      </c>
      <c r="C85" s="4" t="s">
        <v>278</v>
      </c>
      <c r="D85" s="5" t="s">
        <v>279</v>
      </c>
      <c r="E85" s="6" t="s">
        <v>30</v>
      </c>
      <c r="F85" s="7">
        <v>140</v>
      </c>
      <c r="G85" s="7">
        <v>864</v>
      </c>
      <c r="H85" s="9"/>
      <c r="I85" s="3">
        <v>3</v>
      </c>
      <c r="J85" s="10">
        <v>257.60000000000002</v>
      </c>
      <c r="K85" s="11"/>
      <c r="L85" s="12">
        <f t="shared" si="2"/>
        <v>0</v>
      </c>
      <c r="M85" s="13">
        <f>0.129*K85</f>
        <v>0</v>
      </c>
      <c r="N85" s="14">
        <f>0.00025*K85</f>
        <v>0</v>
      </c>
      <c r="O85" s="15" t="s">
        <v>31</v>
      </c>
      <c r="P85" s="16" t="s">
        <v>280</v>
      </c>
      <c r="Q85" s="16" t="s">
        <v>83</v>
      </c>
      <c r="R85" s="17"/>
      <c r="S85" s="4" t="str">
        <f>HYPERLINK("https://redcat-toys.ru/api/getInfo/image/44b78af2-685c-11f0-a283-00155d82e908")</f>
        <v>https://redcat-toys.ru/api/getInfo/image/44b78af2-685c-11f0-a283-00155d82e908</v>
      </c>
      <c r="T85" s="4" t="s">
        <v>281</v>
      </c>
      <c r="U85" s="4" t="s">
        <v>282</v>
      </c>
    </row>
    <row r="86" spans="1:21" ht="96.2" customHeight="1" outlineLevel="5" x14ac:dyDescent="0.2">
      <c r="A86" s="3">
        <v>57</v>
      </c>
      <c r="B86" s="4" t="s">
        <v>283</v>
      </c>
      <c r="C86" s="4" t="s">
        <v>284</v>
      </c>
      <c r="D86" s="5" t="s">
        <v>285</v>
      </c>
      <c r="E86" s="6" t="s">
        <v>30</v>
      </c>
      <c r="F86" s="7">
        <v>120</v>
      </c>
      <c r="G86" s="7">
        <v>848</v>
      </c>
      <c r="H86" s="9"/>
      <c r="I86" s="3">
        <v>10</v>
      </c>
      <c r="J86" s="10">
        <v>63.35</v>
      </c>
      <c r="K86" s="11"/>
      <c r="L86" s="12">
        <f t="shared" si="2"/>
        <v>0</v>
      </c>
      <c r="M86" s="13">
        <f>0.023*K86</f>
        <v>0</v>
      </c>
      <c r="N86" s="14">
        <f>0.00012*K86</f>
        <v>0</v>
      </c>
      <c r="O86" s="15" t="s">
        <v>31</v>
      </c>
      <c r="P86" s="16" t="s">
        <v>286</v>
      </c>
      <c r="Q86" s="16" t="s">
        <v>83</v>
      </c>
      <c r="R86" s="17"/>
      <c r="S86" s="4" t="str">
        <f>HYPERLINK("https://redcat-toys.ru/api/getInfo/image/a9ed0a29-6857-11f0-a283-00155d82e908")</f>
        <v>https://redcat-toys.ru/api/getInfo/image/a9ed0a29-6857-11f0-a283-00155d82e908</v>
      </c>
      <c r="T86" s="4" t="s">
        <v>287</v>
      </c>
      <c r="U86" s="4" t="s">
        <v>282</v>
      </c>
    </row>
    <row r="87" spans="1:21" ht="96.2" customHeight="1" outlineLevel="5" x14ac:dyDescent="0.2">
      <c r="A87" s="3">
        <v>58</v>
      </c>
      <c r="B87" s="4" t="s">
        <v>283</v>
      </c>
      <c r="C87" s="4" t="s">
        <v>284</v>
      </c>
      <c r="D87" s="5" t="s">
        <v>285</v>
      </c>
      <c r="E87" s="6" t="s">
        <v>30</v>
      </c>
      <c r="F87" s="7">
        <v>720</v>
      </c>
      <c r="G87" s="7">
        <v>848</v>
      </c>
      <c r="H87" s="9"/>
      <c r="I87" s="3">
        <v>10</v>
      </c>
      <c r="J87" s="10">
        <v>63.35</v>
      </c>
      <c r="K87" s="11"/>
      <c r="L87" s="12">
        <f t="shared" si="2"/>
        <v>0</v>
      </c>
      <c r="M87" s="13">
        <f>0.023*K87</f>
        <v>0</v>
      </c>
      <c r="N87" s="14">
        <f>0.00012*K87</f>
        <v>0</v>
      </c>
      <c r="O87" s="15" t="s">
        <v>31</v>
      </c>
      <c r="P87" s="16" t="s">
        <v>286</v>
      </c>
      <c r="Q87" s="16" t="s">
        <v>83</v>
      </c>
      <c r="R87" s="17"/>
      <c r="S87" s="4" t="str">
        <f>HYPERLINK("https://redcat-toys.ru/api/getInfo/image/a9ed0a29-6857-11f0-a283-00155d82e908")</f>
        <v>https://redcat-toys.ru/api/getInfo/image/a9ed0a29-6857-11f0-a283-00155d82e908</v>
      </c>
      <c r="T87" s="4" t="s">
        <v>287</v>
      </c>
      <c r="U87" s="4" t="s">
        <v>282</v>
      </c>
    </row>
    <row r="88" spans="1:21" ht="96.2" customHeight="1" outlineLevel="5" x14ac:dyDescent="0.2">
      <c r="A88" s="3">
        <v>59</v>
      </c>
      <c r="B88" s="4" t="s">
        <v>288</v>
      </c>
      <c r="C88" s="4" t="s">
        <v>289</v>
      </c>
      <c r="D88" s="5" t="s">
        <v>290</v>
      </c>
      <c r="E88" s="6" t="s">
        <v>30</v>
      </c>
      <c r="F88" s="7">
        <v>48</v>
      </c>
      <c r="G88" s="8">
        <v>1115</v>
      </c>
      <c r="H88" s="9"/>
      <c r="I88" s="3">
        <v>3</v>
      </c>
      <c r="J88" s="10">
        <v>187.19</v>
      </c>
      <c r="K88" s="11"/>
      <c r="L88" s="12">
        <f t="shared" si="2"/>
        <v>0</v>
      </c>
      <c r="M88" s="13">
        <f>0.304*K88</f>
        <v>0</v>
      </c>
      <c r="N88" s="14">
        <f>0.00011*K88</f>
        <v>0</v>
      </c>
      <c r="O88" s="15" t="s">
        <v>31</v>
      </c>
      <c r="P88" s="16" t="s">
        <v>291</v>
      </c>
      <c r="Q88" s="16" t="s">
        <v>83</v>
      </c>
      <c r="R88" s="17"/>
      <c r="S88" s="4" t="str">
        <f>HYPERLINK("https://redcat-toys.ru/api/getInfo/image/fba1f001-6856-11f0-a283-00155d82e908")</f>
        <v>https://redcat-toys.ru/api/getInfo/image/fba1f001-6856-11f0-a283-00155d82e908</v>
      </c>
      <c r="T88" s="4" t="s">
        <v>292</v>
      </c>
      <c r="U88" s="4" t="s">
        <v>282</v>
      </c>
    </row>
    <row r="89" spans="1:21" ht="96.2" customHeight="1" outlineLevel="5" x14ac:dyDescent="0.2">
      <c r="A89" s="3">
        <v>60</v>
      </c>
      <c r="B89" s="4" t="s">
        <v>293</v>
      </c>
      <c r="C89" s="4" t="s">
        <v>294</v>
      </c>
      <c r="D89" s="5" t="s">
        <v>295</v>
      </c>
      <c r="E89" s="6" t="s">
        <v>30</v>
      </c>
      <c r="F89" s="7">
        <v>70</v>
      </c>
      <c r="G89" s="7">
        <v>32</v>
      </c>
      <c r="H89" s="9"/>
      <c r="I89" s="3">
        <v>5</v>
      </c>
      <c r="J89" s="10">
        <v>108.6</v>
      </c>
      <c r="K89" s="11"/>
      <c r="L89" s="12">
        <f t="shared" si="2"/>
        <v>0</v>
      </c>
      <c r="M89" s="13">
        <f>0.055*K89</f>
        <v>0</v>
      </c>
      <c r="N89" s="14">
        <f>0.00128*K89</f>
        <v>0</v>
      </c>
      <c r="O89" s="15" t="s">
        <v>31</v>
      </c>
      <c r="P89" s="16" t="s">
        <v>296</v>
      </c>
      <c r="Q89" s="16" t="s">
        <v>83</v>
      </c>
      <c r="R89" s="17"/>
      <c r="S89" s="4" t="str">
        <f>HYPERLINK("https://redcat-toys.ru/api/getInfo/image/a21d5fe8-685a-11f0-a283-00155d82e908")</f>
        <v>https://redcat-toys.ru/api/getInfo/image/a21d5fe8-685a-11f0-a283-00155d82e908</v>
      </c>
      <c r="T89" s="4" t="s">
        <v>297</v>
      </c>
      <c r="U89" s="4" t="s">
        <v>282</v>
      </c>
    </row>
    <row r="90" spans="1:21" ht="96.2" customHeight="1" outlineLevel="5" x14ac:dyDescent="0.2">
      <c r="A90" s="3">
        <v>61</v>
      </c>
      <c r="B90" s="4" t="s">
        <v>293</v>
      </c>
      <c r="C90" s="4" t="s">
        <v>294</v>
      </c>
      <c r="D90" s="5" t="s">
        <v>295</v>
      </c>
      <c r="E90" s="6" t="s">
        <v>30</v>
      </c>
      <c r="F90" s="7">
        <v>280</v>
      </c>
      <c r="G90" s="7">
        <v>32</v>
      </c>
      <c r="H90" s="9"/>
      <c r="I90" s="3">
        <v>5</v>
      </c>
      <c r="J90" s="10">
        <v>108.6</v>
      </c>
      <c r="K90" s="11"/>
      <c r="L90" s="12">
        <f t="shared" si="2"/>
        <v>0</v>
      </c>
      <c r="M90" s="13">
        <f>0.055*K90</f>
        <v>0</v>
      </c>
      <c r="N90" s="14">
        <f>0.00128*K90</f>
        <v>0</v>
      </c>
      <c r="O90" s="15" t="s">
        <v>31</v>
      </c>
      <c r="P90" s="16" t="s">
        <v>296</v>
      </c>
      <c r="Q90" s="16" t="s">
        <v>83</v>
      </c>
      <c r="R90" s="17"/>
      <c r="S90" s="4" t="str">
        <f>HYPERLINK("https://redcat-toys.ru/api/getInfo/image/a21d5fe8-685a-11f0-a283-00155d82e908")</f>
        <v>https://redcat-toys.ru/api/getInfo/image/a21d5fe8-685a-11f0-a283-00155d82e908</v>
      </c>
      <c r="T90" s="4" t="s">
        <v>297</v>
      </c>
      <c r="U90" s="4" t="s">
        <v>282</v>
      </c>
    </row>
    <row r="91" spans="1:21" ht="96.2" customHeight="1" outlineLevel="5" x14ac:dyDescent="0.2">
      <c r="A91" s="3">
        <v>62</v>
      </c>
      <c r="B91" s="4" t="s">
        <v>298</v>
      </c>
      <c r="C91" s="4" t="s">
        <v>299</v>
      </c>
      <c r="D91" s="5" t="s">
        <v>300</v>
      </c>
      <c r="E91" s="6" t="s">
        <v>30</v>
      </c>
      <c r="F91" s="7">
        <v>60</v>
      </c>
      <c r="G91" s="7">
        <v>320</v>
      </c>
      <c r="H91" s="9"/>
      <c r="I91" s="3">
        <v>3</v>
      </c>
      <c r="J91" s="10">
        <v>191.95</v>
      </c>
      <c r="K91" s="11"/>
      <c r="L91" s="12">
        <f t="shared" si="2"/>
        <v>0</v>
      </c>
      <c r="M91" s="13">
        <f>0.097*K91</f>
        <v>0</v>
      </c>
      <c r="N91" s="14">
        <f>0.00019*K91</f>
        <v>0</v>
      </c>
      <c r="O91" s="15" t="s">
        <v>31</v>
      </c>
      <c r="P91" s="16" t="s">
        <v>301</v>
      </c>
      <c r="Q91" s="16" t="s">
        <v>83</v>
      </c>
      <c r="R91" s="17"/>
      <c r="S91" s="4" t="str">
        <f>HYPERLINK("https://redcat-toys.ru/api/getInfo/image/3ed2e488-685b-11f0-a283-00155d82e908")</f>
        <v>https://redcat-toys.ru/api/getInfo/image/3ed2e488-685b-11f0-a283-00155d82e908</v>
      </c>
      <c r="T91" s="4" t="s">
        <v>302</v>
      </c>
      <c r="U91" s="4" t="s">
        <v>282</v>
      </c>
    </row>
    <row r="92" spans="1:21" ht="96.2" customHeight="1" outlineLevel="5" x14ac:dyDescent="0.2">
      <c r="A92" s="3">
        <v>63</v>
      </c>
      <c r="B92" s="4" t="s">
        <v>298</v>
      </c>
      <c r="C92" s="4" t="s">
        <v>299</v>
      </c>
      <c r="D92" s="5" t="s">
        <v>300</v>
      </c>
      <c r="E92" s="6" t="s">
        <v>30</v>
      </c>
      <c r="F92" s="7">
        <v>180</v>
      </c>
      <c r="G92" s="7">
        <v>320</v>
      </c>
      <c r="H92" s="9"/>
      <c r="I92" s="3">
        <v>3</v>
      </c>
      <c r="J92" s="10">
        <v>191.95</v>
      </c>
      <c r="K92" s="11"/>
      <c r="L92" s="12">
        <f t="shared" si="2"/>
        <v>0</v>
      </c>
      <c r="M92" s="13">
        <f>0.097*K92</f>
        <v>0</v>
      </c>
      <c r="N92" s="14">
        <f>0.00019*K92</f>
        <v>0</v>
      </c>
      <c r="O92" s="15" t="s">
        <v>31</v>
      </c>
      <c r="P92" s="16" t="s">
        <v>301</v>
      </c>
      <c r="Q92" s="16" t="s">
        <v>83</v>
      </c>
      <c r="R92" s="17"/>
      <c r="S92" s="4" t="str">
        <f>HYPERLINK("https://redcat-toys.ru/api/getInfo/image/3ed2e488-685b-11f0-a283-00155d82e908")</f>
        <v>https://redcat-toys.ru/api/getInfo/image/3ed2e488-685b-11f0-a283-00155d82e908</v>
      </c>
      <c r="T92" s="4" t="s">
        <v>302</v>
      </c>
      <c r="U92" s="4" t="s">
        <v>282</v>
      </c>
    </row>
    <row r="93" spans="1:21" ht="96.2" customHeight="1" outlineLevel="5" x14ac:dyDescent="0.2">
      <c r="A93" s="3">
        <v>64</v>
      </c>
      <c r="B93" s="4" t="s">
        <v>303</v>
      </c>
      <c r="C93" s="4" t="s">
        <v>304</v>
      </c>
      <c r="D93" s="5" t="s">
        <v>305</v>
      </c>
      <c r="E93" s="6" t="s">
        <v>30</v>
      </c>
      <c r="F93" s="7">
        <v>72</v>
      </c>
      <c r="G93" s="8">
        <v>1242</v>
      </c>
      <c r="H93" s="9"/>
      <c r="I93" s="3">
        <v>3</v>
      </c>
      <c r="J93" s="10">
        <v>227.2</v>
      </c>
      <c r="K93" s="11"/>
      <c r="L93" s="12">
        <f t="shared" si="2"/>
        <v>0</v>
      </c>
      <c r="M93" s="13">
        <f>0.108*K93</f>
        <v>0</v>
      </c>
      <c r="N93" s="14">
        <f>0.00169*K93</f>
        <v>0</v>
      </c>
      <c r="O93" s="15" t="s">
        <v>31</v>
      </c>
      <c r="P93" s="16" t="s">
        <v>306</v>
      </c>
      <c r="Q93" s="16" t="s">
        <v>83</v>
      </c>
      <c r="R93" s="17"/>
      <c r="S93" s="4" t="str">
        <f>HYPERLINK("https://redcat-toys.ru/api/getInfo/image/c9c0008b-685b-11f0-a283-00155d82e908")</f>
        <v>https://redcat-toys.ru/api/getInfo/image/c9c0008b-685b-11f0-a283-00155d82e908</v>
      </c>
      <c r="T93" s="4" t="s">
        <v>307</v>
      </c>
      <c r="U93" s="4" t="s">
        <v>282</v>
      </c>
    </row>
    <row r="94" spans="1:21" ht="96.2" customHeight="1" outlineLevel="5" x14ac:dyDescent="0.2">
      <c r="A94" s="3">
        <v>65</v>
      </c>
      <c r="B94" s="4" t="s">
        <v>303</v>
      </c>
      <c r="C94" s="4" t="s">
        <v>304</v>
      </c>
      <c r="D94" s="5" t="s">
        <v>305</v>
      </c>
      <c r="E94" s="6" t="s">
        <v>30</v>
      </c>
      <c r="F94" s="7">
        <v>144</v>
      </c>
      <c r="G94" s="8">
        <v>1242</v>
      </c>
      <c r="H94" s="9"/>
      <c r="I94" s="3">
        <v>3</v>
      </c>
      <c r="J94" s="10">
        <v>227.2</v>
      </c>
      <c r="K94" s="11"/>
      <c r="L94" s="12">
        <f t="shared" si="2"/>
        <v>0</v>
      </c>
      <c r="M94" s="13">
        <f>0.108*K94</f>
        <v>0</v>
      </c>
      <c r="N94" s="14">
        <f>0.00169*K94</f>
        <v>0</v>
      </c>
      <c r="O94" s="15" t="s">
        <v>31</v>
      </c>
      <c r="P94" s="16" t="s">
        <v>306</v>
      </c>
      <c r="Q94" s="16" t="s">
        <v>83</v>
      </c>
      <c r="R94" s="17"/>
      <c r="S94" s="4" t="str">
        <f>HYPERLINK("https://redcat-toys.ru/api/getInfo/image/c9c0008b-685b-11f0-a283-00155d82e908")</f>
        <v>https://redcat-toys.ru/api/getInfo/image/c9c0008b-685b-11f0-a283-00155d82e908</v>
      </c>
      <c r="T94" s="4" t="s">
        <v>307</v>
      </c>
      <c r="U94" s="4" t="s">
        <v>282</v>
      </c>
    </row>
    <row r="95" spans="1:21" ht="12" customHeight="1" outlineLevel="2" x14ac:dyDescent="0.2">
      <c r="A95" s="26" t="s">
        <v>308</v>
      </c>
      <c r="B95" s="26"/>
      <c r="C95" s="26"/>
    </row>
    <row r="96" spans="1:21" ht="12" customHeight="1" outlineLevel="3" x14ac:dyDescent="0.2">
      <c r="A96" s="27" t="s">
        <v>309</v>
      </c>
      <c r="B96" s="27"/>
      <c r="C96" s="27"/>
    </row>
    <row r="97" spans="1:21" ht="12" customHeight="1" outlineLevel="4" x14ac:dyDescent="0.2">
      <c r="A97" s="28" t="s">
        <v>310</v>
      </c>
      <c r="B97" s="28"/>
      <c r="C97" s="28"/>
    </row>
    <row r="98" spans="1:21" ht="12" customHeight="1" outlineLevel="5" x14ac:dyDescent="0.2">
      <c r="A98" s="29" t="s">
        <v>311</v>
      </c>
      <c r="B98" s="29"/>
      <c r="C98" s="29"/>
    </row>
    <row r="99" spans="1:21" ht="12" customHeight="1" outlineLevel="6" x14ac:dyDescent="0.2">
      <c r="A99" s="30" t="s">
        <v>312</v>
      </c>
      <c r="B99" s="30"/>
      <c r="C99" s="30"/>
    </row>
    <row r="100" spans="1:21" ht="12" customHeight="1" outlineLevel="7" x14ac:dyDescent="0.2">
      <c r="A100" s="31" t="s">
        <v>313</v>
      </c>
      <c r="B100" s="31"/>
      <c r="C100" s="31"/>
    </row>
    <row r="101" spans="1:21" ht="12" customHeight="1" outlineLevel="7" x14ac:dyDescent="0.2">
      <c r="A101" s="32" t="s">
        <v>314</v>
      </c>
      <c r="B101" s="32"/>
      <c r="C101" s="32"/>
    </row>
    <row r="102" spans="1:21" ht="23.25" customHeight="1" outlineLevel="7" x14ac:dyDescent="0.2">
      <c r="A102" s="33" t="s">
        <v>315</v>
      </c>
      <c r="B102" s="33"/>
      <c r="C102" s="33"/>
    </row>
    <row r="103" spans="1:21" ht="96.2" customHeight="1" outlineLevel="7" x14ac:dyDescent="0.2">
      <c r="A103" s="3">
        <v>66</v>
      </c>
      <c r="B103" s="4" t="s">
        <v>316</v>
      </c>
      <c r="C103" s="4" t="s">
        <v>317</v>
      </c>
      <c r="D103" s="5" t="s">
        <v>318</v>
      </c>
      <c r="E103" s="6" t="s">
        <v>30</v>
      </c>
      <c r="F103" s="7">
        <v>1</v>
      </c>
      <c r="G103" s="7">
        <v>270</v>
      </c>
      <c r="H103" s="9"/>
      <c r="I103" s="3">
        <v>1</v>
      </c>
      <c r="J103" s="20">
        <v>7900</v>
      </c>
      <c r="K103" s="11"/>
      <c r="L103" s="12">
        <f>J103*K103</f>
        <v>0</v>
      </c>
      <c r="M103" s="13">
        <f>9.453*K103</f>
        <v>0</v>
      </c>
      <c r="N103" s="14">
        <f>0.08734*K103</f>
        <v>0</v>
      </c>
      <c r="O103" s="15" t="s">
        <v>31</v>
      </c>
      <c r="P103" s="16"/>
      <c r="Q103" s="16" t="s">
        <v>33</v>
      </c>
      <c r="R103" s="17" t="s">
        <v>319</v>
      </c>
      <c r="S103" s="4" t="str">
        <f>HYPERLINK("https://redcat-toys.ru/api/getInfo/image/3914fd38-cb83-11f0-a28a-00155d82e908")</f>
        <v>https://redcat-toys.ru/api/getInfo/image/3914fd38-cb83-11f0-a28a-00155d82e908</v>
      </c>
      <c r="T103" s="4" t="s">
        <v>320</v>
      </c>
      <c r="U103" s="4" t="s">
        <v>321</v>
      </c>
    </row>
    <row r="104" spans="1:21" ht="96.2" customHeight="1" outlineLevel="7" x14ac:dyDescent="0.2">
      <c r="A104" s="3">
        <v>67</v>
      </c>
      <c r="B104" s="4" t="s">
        <v>322</v>
      </c>
      <c r="C104" s="4" t="s">
        <v>323</v>
      </c>
      <c r="D104" s="5" t="s">
        <v>324</v>
      </c>
      <c r="E104" s="6" t="s">
        <v>30</v>
      </c>
      <c r="F104" s="7">
        <v>1</v>
      </c>
      <c r="G104" s="7">
        <v>278</v>
      </c>
      <c r="H104" s="9"/>
      <c r="I104" s="3">
        <v>1</v>
      </c>
      <c r="J104" s="20">
        <v>7900</v>
      </c>
      <c r="K104" s="11"/>
      <c r="L104" s="12">
        <f>J104*K104</f>
        <v>0</v>
      </c>
      <c r="M104" s="13">
        <f>9.503*K104</f>
        <v>0</v>
      </c>
      <c r="N104" s="14">
        <f>0.08823*K104</f>
        <v>0</v>
      </c>
      <c r="O104" s="15" t="s">
        <v>31</v>
      </c>
      <c r="P104" s="16"/>
      <c r="Q104" s="16" t="s">
        <v>33</v>
      </c>
      <c r="R104" s="17" t="s">
        <v>319</v>
      </c>
      <c r="S104" s="4" t="str">
        <f>HYPERLINK("https://redcat-toys.ru/api/getInfo/image/d8b5ce0f-cb82-11f0-a28a-00155d82e908")</f>
        <v>https://redcat-toys.ru/api/getInfo/image/d8b5ce0f-cb82-11f0-a28a-00155d82e908</v>
      </c>
      <c r="T104" s="4" t="s">
        <v>320</v>
      </c>
      <c r="U104" s="4" t="s">
        <v>321</v>
      </c>
    </row>
    <row r="105" spans="1:21" ht="96.2" customHeight="1" outlineLevel="7" x14ac:dyDescent="0.2">
      <c r="A105" s="3">
        <v>68</v>
      </c>
      <c r="B105" s="4" t="s">
        <v>325</v>
      </c>
      <c r="C105" s="4" t="s">
        <v>326</v>
      </c>
      <c r="D105" s="5" t="s">
        <v>327</v>
      </c>
      <c r="E105" s="6" t="s">
        <v>30</v>
      </c>
      <c r="F105" s="7">
        <v>1</v>
      </c>
      <c r="G105" s="7">
        <v>274</v>
      </c>
      <c r="H105" s="9"/>
      <c r="I105" s="3">
        <v>1</v>
      </c>
      <c r="J105" s="20">
        <v>7900</v>
      </c>
      <c r="K105" s="11"/>
      <c r="L105" s="12">
        <f>J105*K105</f>
        <v>0</v>
      </c>
      <c r="M105" s="13">
        <f>9.334*K105</f>
        <v>0</v>
      </c>
      <c r="N105" s="14">
        <f>0.08593*K105</f>
        <v>0</v>
      </c>
      <c r="O105" s="15" t="s">
        <v>31</v>
      </c>
      <c r="P105" s="16"/>
      <c r="Q105" s="16" t="s">
        <v>33</v>
      </c>
      <c r="R105" s="17" t="s">
        <v>319</v>
      </c>
      <c r="S105" s="4" t="str">
        <f>HYPERLINK("https://redcat-toys.ru/api/getInfo/image/5c4eed7b-cb82-11f0-a28a-00155d82e908")</f>
        <v>https://redcat-toys.ru/api/getInfo/image/5c4eed7b-cb82-11f0-a28a-00155d82e908</v>
      </c>
      <c r="T105" s="4" t="s">
        <v>320</v>
      </c>
      <c r="U105" s="4" t="s">
        <v>321</v>
      </c>
    </row>
    <row r="106" spans="1:21" ht="12" customHeight="1" outlineLevel="6" x14ac:dyDescent="0.2">
      <c r="A106" s="30" t="s">
        <v>328</v>
      </c>
      <c r="B106" s="30"/>
      <c r="C106" s="30"/>
    </row>
    <row r="107" spans="1:21" ht="12" customHeight="1" outlineLevel="7" x14ac:dyDescent="0.2">
      <c r="A107" s="31" t="s">
        <v>329</v>
      </c>
      <c r="B107" s="31"/>
      <c r="C107" s="31"/>
    </row>
    <row r="108" spans="1:21" ht="12" customHeight="1" outlineLevel="7" x14ac:dyDescent="0.2">
      <c r="A108" s="32" t="s">
        <v>330</v>
      </c>
      <c r="B108" s="32"/>
      <c r="C108" s="32"/>
    </row>
    <row r="109" spans="1:21" ht="96.2" customHeight="1" outlineLevel="7" x14ac:dyDescent="0.2">
      <c r="A109" s="3">
        <v>69</v>
      </c>
      <c r="B109" s="4" t="s">
        <v>331</v>
      </c>
      <c r="C109" s="4" t="s">
        <v>332</v>
      </c>
      <c r="D109" s="5" t="s">
        <v>333</v>
      </c>
      <c r="E109" s="6" t="s">
        <v>30</v>
      </c>
      <c r="F109" s="7">
        <v>1</v>
      </c>
      <c r="G109" s="7">
        <v>240</v>
      </c>
      <c r="H109" s="9"/>
      <c r="I109" s="3">
        <v>1</v>
      </c>
      <c r="J109" s="20">
        <v>6150</v>
      </c>
      <c r="K109" s="11"/>
      <c r="L109" s="12">
        <f>J109*K109</f>
        <v>0</v>
      </c>
      <c r="M109" s="13">
        <f>8.522*K109</f>
        <v>0</v>
      </c>
      <c r="N109" s="19">
        <f>0.0751*K109</f>
        <v>0</v>
      </c>
      <c r="O109" s="15" t="s">
        <v>31</v>
      </c>
      <c r="P109" s="16" t="s">
        <v>334</v>
      </c>
      <c r="Q109" s="16" t="s">
        <v>33</v>
      </c>
      <c r="R109" s="17" t="s">
        <v>319</v>
      </c>
      <c r="S109" s="4" t="str">
        <f>HYPERLINK("https://redcat-toys.ru/api/getInfo/image/e417d120-8ef5-11f0-a284-00155d82e908")</f>
        <v>https://redcat-toys.ru/api/getInfo/image/e417d120-8ef5-11f0-a284-00155d82e908</v>
      </c>
      <c r="T109" s="4" t="s">
        <v>335</v>
      </c>
      <c r="U109" s="4" t="s">
        <v>321</v>
      </c>
    </row>
    <row r="110" spans="1:21" ht="12" customHeight="1" outlineLevel="5" x14ac:dyDescent="0.2">
      <c r="A110" s="29" t="s">
        <v>336</v>
      </c>
      <c r="B110" s="29"/>
      <c r="C110" s="29"/>
    </row>
    <row r="111" spans="1:21" ht="12" customHeight="1" outlineLevel="6" x14ac:dyDescent="0.2">
      <c r="A111" s="30" t="s">
        <v>337</v>
      </c>
      <c r="B111" s="30"/>
      <c r="C111" s="30"/>
    </row>
    <row r="112" spans="1:21" ht="96.2" customHeight="1" outlineLevel="7" x14ac:dyDescent="0.2">
      <c r="A112" s="3">
        <v>70</v>
      </c>
      <c r="B112" s="4" t="s">
        <v>338</v>
      </c>
      <c r="C112" s="4" t="s">
        <v>339</v>
      </c>
      <c r="D112" s="5" t="s">
        <v>340</v>
      </c>
      <c r="E112" s="6" t="s">
        <v>30</v>
      </c>
      <c r="F112" s="7">
        <v>1</v>
      </c>
      <c r="G112" s="7">
        <v>487</v>
      </c>
      <c r="H112" s="9"/>
      <c r="I112" s="3">
        <v>1</v>
      </c>
      <c r="J112" s="20">
        <v>8500</v>
      </c>
      <c r="K112" s="11"/>
      <c r="L112" s="12">
        <f>J112*K112</f>
        <v>0</v>
      </c>
      <c r="M112" s="13">
        <f>10.442*K112</f>
        <v>0</v>
      </c>
      <c r="N112" s="14">
        <f>0.07033*K112</f>
        <v>0</v>
      </c>
      <c r="O112" s="15" t="s">
        <v>31</v>
      </c>
      <c r="P112" s="16"/>
      <c r="Q112" s="16" t="s">
        <v>33</v>
      </c>
      <c r="R112" s="17"/>
      <c r="S112" s="4" t="str">
        <f>HYPERLINK("https://redcat-toys.ru/api/getInfo/image/eb7a4680-f696-11f0-a28d-00155d82e908")</f>
        <v>https://redcat-toys.ru/api/getInfo/image/eb7a4680-f696-11f0-a28d-00155d82e908</v>
      </c>
      <c r="T112" s="4" t="s">
        <v>341</v>
      </c>
      <c r="U112" s="4" t="s">
        <v>321</v>
      </c>
    </row>
    <row r="113" spans="1:21" ht="96.2" customHeight="1" outlineLevel="7" x14ac:dyDescent="0.2">
      <c r="A113" s="3">
        <v>71</v>
      </c>
      <c r="B113" s="4" t="s">
        <v>342</v>
      </c>
      <c r="C113" s="4" t="s">
        <v>343</v>
      </c>
      <c r="D113" s="5" t="s">
        <v>344</v>
      </c>
      <c r="E113" s="6" t="s">
        <v>30</v>
      </c>
      <c r="F113" s="7">
        <v>1</v>
      </c>
      <c r="G113" s="7">
        <v>572</v>
      </c>
      <c r="H113" s="9"/>
      <c r="I113" s="3">
        <v>1</v>
      </c>
      <c r="J113" s="20">
        <v>3950</v>
      </c>
      <c r="K113" s="11"/>
      <c r="L113" s="12">
        <f>J113*K113</f>
        <v>0</v>
      </c>
      <c r="M113" s="18">
        <f>4.27*K113</f>
        <v>0</v>
      </c>
      <c r="N113" s="14">
        <f>0.05267*K113</f>
        <v>0</v>
      </c>
      <c r="O113" s="15" t="s">
        <v>31</v>
      </c>
      <c r="P113" s="16"/>
      <c r="Q113" s="16" t="s">
        <v>33</v>
      </c>
      <c r="R113" s="17"/>
      <c r="S113" s="4" t="str">
        <f>HYPERLINK("https://redcat-toys.ru/api/getInfo/image/37966e0c-efbd-11f0-a28d-00155d82e908")</f>
        <v>https://redcat-toys.ru/api/getInfo/image/37966e0c-efbd-11f0-a28d-00155d82e908</v>
      </c>
      <c r="T113" s="4" t="s">
        <v>345</v>
      </c>
      <c r="U113" s="4" t="s">
        <v>321</v>
      </c>
    </row>
    <row r="114" spans="1:21" ht="12" customHeight="1" outlineLevel="3" x14ac:dyDescent="0.2">
      <c r="A114" s="27" t="s">
        <v>346</v>
      </c>
      <c r="B114" s="27"/>
      <c r="C114" s="27"/>
    </row>
    <row r="115" spans="1:21" ht="12" customHeight="1" outlineLevel="4" x14ac:dyDescent="0.2">
      <c r="A115" s="28" t="s">
        <v>347</v>
      </c>
      <c r="B115" s="28"/>
      <c r="C115" s="28"/>
    </row>
    <row r="116" spans="1:21" ht="12" customHeight="1" outlineLevel="5" x14ac:dyDescent="0.2">
      <c r="A116" s="29" t="s">
        <v>348</v>
      </c>
      <c r="B116" s="29"/>
      <c r="C116" s="29"/>
    </row>
    <row r="117" spans="1:21" ht="12" customHeight="1" outlineLevel="6" x14ac:dyDescent="0.2">
      <c r="A117" s="30" t="s">
        <v>349</v>
      </c>
      <c r="B117" s="30"/>
      <c r="C117" s="30"/>
    </row>
    <row r="118" spans="1:21" ht="23.25" customHeight="1" outlineLevel="7" x14ac:dyDescent="0.2">
      <c r="A118" s="31" t="s">
        <v>350</v>
      </c>
      <c r="B118" s="31"/>
      <c r="C118" s="31"/>
    </row>
    <row r="119" spans="1:21" ht="96.2" customHeight="1" outlineLevel="7" x14ac:dyDescent="0.2">
      <c r="A119" s="3">
        <v>72</v>
      </c>
      <c r="B119" s="4" t="s">
        <v>351</v>
      </c>
      <c r="C119" s="4" t="s">
        <v>352</v>
      </c>
      <c r="D119" s="5" t="s">
        <v>353</v>
      </c>
      <c r="E119" s="6"/>
      <c r="F119" s="7">
        <v>4</v>
      </c>
      <c r="G119" s="7">
        <v>206</v>
      </c>
      <c r="H119" s="9"/>
      <c r="I119" s="3">
        <v>1</v>
      </c>
      <c r="J119" s="20">
        <v>4150</v>
      </c>
      <c r="K119" s="11"/>
      <c r="L119" s="12">
        <f>J119*K119</f>
        <v>0</v>
      </c>
      <c r="M119" s="13">
        <f>2.979*K119</f>
        <v>0</v>
      </c>
      <c r="N119" s="19">
        <f>0.0399*K119</f>
        <v>0</v>
      </c>
      <c r="O119" s="15" t="s">
        <v>31</v>
      </c>
      <c r="P119" s="16" t="s">
        <v>354</v>
      </c>
      <c r="Q119" s="16" t="s">
        <v>83</v>
      </c>
      <c r="R119" s="17" t="s">
        <v>319</v>
      </c>
      <c r="S119" s="4" t="str">
        <f>HYPERLINK("https://redcat-toys.ru/api/getInfo/image/d3c25d26-a9a5-11f0-a286-00155d82e908")</f>
        <v>https://redcat-toys.ru/api/getInfo/image/d3c25d26-a9a5-11f0-a286-00155d82e908</v>
      </c>
      <c r="T119" s="4" t="s">
        <v>355</v>
      </c>
      <c r="U119" s="4" t="s">
        <v>85</v>
      </c>
    </row>
    <row r="120" spans="1:21" ht="96.2" customHeight="1" outlineLevel="7" x14ac:dyDescent="0.2">
      <c r="A120" s="3">
        <v>73</v>
      </c>
      <c r="B120" s="4" t="s">
        <v>351</v>
      </c>
      <c r="C120" s="4" t="s">
        <v>352</v>
      </c>
      <c r="D120" s="5" t="s">
        <v>353</v>
      </c>
      <c r="E120" s="6"/>
      <c r="F120" s="7">
        <v>6</v>
      </c>
      <c r="G120" s="7">
        <v>206</v>
      </c>
      <c r="H120" s="9"/>
      <c r="I120" s="3">
        <v>1</v>
      </c>
      <c r="J120" s="20">
        <v>4150</v>
      </c>
      <c r="K120" s="11"/>
      <c r="L120" s="12">
        <f>J120*K120</f>
        <v>0</v>
      </c>
      <c r="M120" s="13">
        <f>2.979*K120</f>
        <v>0</v>
      </c>
      <c r="N120" s="19">
        <f>0.0399*K120</f>
        <v>0</v>
      </c>
      <c r="O120" s="15" t="s">
        <v>31</v>
      </c>
      <c r="P120" s="16" t="s">
        <v>354</v>
      </c>
      <c r="Q120" s="16" t="s">
        <v>83</v>
      </c>
      <c r="R120" s="17" t="s">
        <v>319</v>
      </c>
      <c r="S120" s="4" t="str">
        <f>HYPERLINK("https://redcat-toys.ru/api/getInfo/image/d3c25d26-a9a5-11f0-a286-00155d82e908")</f>
        <v>https://redcat-toys.ru/api/getInfo/image/d3c25d26-a9a5-11f0-a286-00155d82e908</v>
      </c>
      <c r="T120" s="4" t="s">
        <v>355</v>
      </c>
      <c r="U120" s="4" t="s">
        <v>85</v>
      </c>
    </row>
    <row r="121" spans="1:21" ht="96.2" customHeight="1" outlineLevel="7" x14ac:dyDescent="0.2">
      <c r="A121" s="3">
        <v>74</v>
      </c>
      <c r="B121" s="4" t="s">
        <v>356</v>
      </c>
      <c r="C121" s="4" t="s">
        <v>357</v>
      </c>
      <c r="D121" s="5" t="s">
        <v>358</v>
      </c>
      <c r="E121" s="6"/>
      <c r="F121" s="7">
        <v>4</v>
      </c>
      <c r="G121" s="7">
        <v>150</v>
      </c>
      <c r="H121" s="9"/>
      <c r="I121" s="3">
        <v>1</v>
      </c>
      <c r="J121" s="20">
        <v>4150</v>
      </c>
      <c r="K121" s="11"/>
      <c r="L121" s="12">
        <f>J121*K121</f>
        <v>0</v>
      </c>
      <c r="M121" s="13">
        <f>2.976*K121</f>
        <v>0</v>
      </c>
      <c r="N121" s="14">
        <f>0.04095*K121</f>
        <v>0</v>
      </c>
      <c r="O121" s="15" t="s">
        <v>31</v>
      </c>
      <c r="P121" s="16" t="s">
        <v>359</v>
      </c>
      <c r="Q121" s="16" t="s">
        <v>83</v>
      </c>
      <c r="R121" s="17" t="s">
        <v>319</v>
      </c>
      <c r="S121" s="4" t="str">
        <f>HYPERLINK("https://redcat-toys.ru/api/getInfo/image/c882c71d-a9a7-11f0-a286-00155d82e908")</f>
        <v>https://redcat-toys.ru/api/getInfo/image/c882c71d-a9a7-11f0-a286-00155d82e908</v>
      </c>
      <c r="T121" s="4" t="s">
        <v>360</v>
      </c>
      <c r="U121" s="4" t="s">
        <v>85</v>
      </c>
    </row>
    <row r="122" spans="1:21" ht="96.2" customHeight="1" outlineLevel="7" x14ac:dyDescent="0.2">
      <c r="A122" s="3">
        <v>75</v>
      </c>
      <c r="B122" s="4" t="s">
        <v>356</v>
      </c>
      <c r="C122" s="4" t="s">
        <v>357</v>
      </c>
      <c r="D122" s="5" t="s">
        <v>358</v>
      </c>
      <c r="E122" s="6"/>
      <c r="F122" s="7">
        <v>6</v>
      </c>
      <c r="G122" s="7">
        <v>150</v>
      </c>
      <c r="H122" s="9"/>
      <c r="I122" s="3">
        <v>1</v>
      </c>
      <c r="J122" s="20">
        <v>4150</v>
      </c>
      <c r="K122" s="11"/>
      <c r="L122" s="12">
        <f>J122*K122</f>
        <v>0</v>
      </c>
      <c r="M122" s="13">
        <f>2.976*K122</f>
        <v>0</v>
      </c>
      <c r="N122" s="14">
        <f>0.04095*K122</f>
        <v>0</v>
      </c>
      <c r="O122" s="15" t="s">
        <v>31</v>
      </c>
      <c r="P122" s="16" t="s">
        <v>359</v>
      </c>
      <c r="Q122" s="16" t="s">
        <v>83</v>
      </c>
      <c r="R122" s="17" t="s">
        <v>319</v>
      </c>
      <c r="S122" s="4" t="str">
        <f>HYPERLINK("https://redcat-toys.ru/api/getInfo/image/c882c71d-a9a7-11f0-a286-00155d82e908")</f>
        <v>https://redcat-toys.ru/api/getInfo/image/c882c71d-a9a7-11f0-a286-00155d82e908</v>
      </c>
      <c r="T122" s="4" t="s">
        <v>360</v>
      </c>
      <c r="U122" s="4" t="s">
        <v>85</v>
      </c>
    </row>
    <row r="123" spans="1:21" ht="12" customHeight="1" outlineLevel="6" x14ac:dyDescent="0.2">
      <c r="A123" s="30" t="s">
        <v>361</v>
      </c>
      <c r="B123" s="30"/>
      <c r="C123" s="30"/>
    </row>
    <row r="124" spans="1:21" ht="23.25" customHeight="1" outlineLevel="7" x14ac:dyDescent="0.2">
      <c r="A124" s="31" t="s">
        <v>362</v>
      </c>
      <c r="B124" s="31"/>
      <c r="C124" s="31"/>
    </row>
    <row r="125" spans="1:21" ht="96.2" customHeight="1" outlineLevel="7" x14ac:dyDescent="0.2">
      <c r="A125" s="3">
        <v>76</v>
      </c>
      <c r="B125" s="4" t="s">
        <v>363</v>
      </c>
      <c r="C125" s="4" t="s">
        <v>364</v>
      </c>
      <c r="D125" s="5" t="s">
        <v>365</v>
      </c>
      <c r="E125" s="6"/>
      <c r="F125" s="7">
        <v>6</v>
      </c>
      <c r="G125" s="7">
        <v>235</v>
      </c>
      <c r="H125" s="9"/>
      <c r="I125" s="3">
        <v>1</v>
      </c>
      <c r="J125" s="20">
        <v>4900</v>
      </c>
      <c r="K125" s="11"/>
      <c r="L125" s="12">
        <f>J125*K125</f>
        <v>0</v>
      </c>
      <c r="M125" s="18">
        <f>3.98*K125</f>
        <v>0</v>
      </c>
      <c r="N125" s="14">
        <f>0.03607*K125</f>
        <v>0</v>
      </c>
      <c r="O125" s="15" t="s">
        <v>31</v>
      </c>
      <c r="P125" s="16" t="s">
        <v>366</v>
      </c>
      <c r="Q125" s="16" t="s">
        <v>83</v>
      </c>
      <c r="R125" s="17" t="s">
        <v>319</v>
      </c>
      <c r="S125" s="4" t="str">
        <f>HYPERLINK("https://redcat-toys.ru/api/getInfo/image/7bf85fbb-a9b4-11f0-a286-00155d82e908")</f>
        <v>https://redcat-toys.ru/api/getInfo/image/7bf85fbb-a9b4-11f0-a286-00155d82e908</v>
      </c>
      <c r="T125" s="4" t="s">
        <v>367</v>
      </c>
      <c r="U125" s="4" t="s">
        <v>85</v>
      </c>
    </row>
    <row r="126" spans="1:21" ht="12" customHeight="1" outlineLevel="3" x14ac:dyDescent="0.2">
      <c r="A126" s="27" t="s">
        <v>368</v>
      </c>
      <c r="B126" s="27"/>
      <c r="C126" s="27"/>
    </row>
    <row r="127" spans="1:21" ht="12" customHeight="1" outlineLevel="4" x14ac:dyDescent="0.2">
      <c r="A127" s="28" t="s">
        <v>369</v>
      </c>
      <c r="B127" s="28"/>
      <c r="C127" s="28"/>
    </row>
    <row r="128" spans="1:21" ht="12" customHeight="1" outlineLevel="5" x14ac:dyDescent="0.2">
      <c r="A128" s="29" t="s">
        <v>370</v>
      </c>
      <c r="B128" s="29"/>
      <c r="C128" s="29"/>
    </row>
    <row r="129" spans="1:21" ht="96.2" customHeight="1" outlineLevel="6" x14ac:dyDescent="0.2">
      <c r="A129" s="3">
        <v>77</v>
      </c>
      <c r="B129" s="4" t="s">
        <v>371</v>
      </c>
      <c r="C129" s="4" t="s">
        <v>372</v>
      </c>
      <c r="D129" s="5" t="s">
        <v>373</v>
      </c>
      <c r="E129" s="6"/>
      <c r="F129" s="7">
        <v>50</v>
      </c>
      <c r="G129" s="7">
        <v>846</v>
      </c>
      <c r="H129" s="9"/>
      <c r="I129" s="3">
        <v>3</v>
      </c>
      <c r="J129" s="10">
        <v>234.14</v>
      </c>
      <c r="K129" s="11"/>
      <c r="L129" s="12">
        <f>J129*K129</f>
        <v>0</v>
      </c>
      <c r="M129" s="18">
        <f>0.18*K129</f>
        <v>0</v>
      </c>
      <c r="N129" s="14">
        <f>0.00467*K129</f>
        <v>0</v>
      </c>
      <c r="O129" s="15" t="s">
        <v>31</v>
      </c>
      <c r="P129" s="16" t="s">
        <v>374</v>
      </c>
      <c r="Q129" s="16" t="s">
        <v>83</v>
      </c>
      <c r="R129" s="17"/>
      <c r="S129" s="4" t="str">
        <f>HYPERLINK("https://redcat-toys.ru/api/getInfo/image/34d402b4-e25c-11f0-a28c-00155d82e908")</f>
        <v>https://redcat-toys.ru/api/getInfo/image/34d402b4-e25c-11f0-a28c-00155d82e908</v>
      </c>
      <c r="T129" s="4" t="s">
        <v>375</v>
      </c>
      <c r="U129" s="4" t="s">
        <v>85</v>
      </c>
    </row>
    <row r="130" spans="1:21" ht="12" customHeight="1" outlineLevel="4" x14ac:dyDescent="0.2">
      <c r="A130" s="28" t="s">
        <v>376</v>
      </c>
      <c r="B130" s="28"/>
      <c r="C130" s="28"/>
    </row>
    <row r="131" spans="1:21" ht="12" customHeight="1" outlineLevel="5" x14ac:dyDescent="0.2">
      <c r="A131" s="29" t="s">
        <v>377</v>
      </c>
      <c r="B131" s="29"/>
      <c r="C131" s="29"/>
    </row>
    <row r="132" spans="1:21" ht="12" customHeight="1" outlineLevel="6" x14ac:dyDescent="0.2">
      <c r="A132" s="30" t="s">
        <v>378</v>
      </c>
      <c r="B132" s="30"/>
      <c r="C132" s="30"/>
    </row>
    <row r="133" spans="1:21" ht="96.2" customHeight="1" outlineLevel="7" x14ac:dyDescent="0.2">
      <c r="A133" s="3">
        <v>78</v>
      </c>
      <c r="B133" s="4" t="s">
        <v>379</v>
      </c>
      <c r="C133" s="4" t="s">
        <v>380</v>
      </c>
      <c r="D133" s="5" t="s">
        <v>381</v>
      </c>
      <c r="E133" s="6"/>
      <c r="F133" s="7">
        <v>600</v>
      </c>
      <c r="G133" s="7">
        <v>5</v>
      </c>
      <c r="H133" s="9"/>
      <c r="I133" s="3">
        <v>5</v>
      </c>
      <c r="J133" s="10">
        <v>45.53</v>
      </c>
      <c r="K133" s="11"/>
      <c r="L133" s="12">
        <f>J133*K133</f>
        <v>0</v>
      </c>
      <c r="M133" s="18">
        <f>0.05*K133</f>
        <v>0</v>
      </c>
      <c r="N133" s="14">
        <f>0.00012*K133</f>
        <v>0</v>
      </c>
      <c r="O133" s="15" t="s">
        <v>31</v>
      </c>
      <c r="P133" s="16" t="s">
        <v>382</v>
      </c>
      <c r="Q133" s="16" t="s">
        <v>33</v>
      </c>
      <c r="R133" s="17"/>
      <c r="S133" s="4" t="str">
        <f>HYPERLINK("https://redcat-toys.ru/api/getInfo/image/67133303-8279-11f0-a284-00155d82e908")</f>
        <v>https://redcat-toys.ru/api/getInfo/image/67133303-8279-11f0-a284-00155d82e908</v>
      </c>
      <c r="T133" s="4" t="s">
        <v>383</v>
      </c>
      <c r="U133" s="4" t="s">
        <v>85</v>
      </c>
    </row>
    <row r="134" spans="1:21" ht="12" customHeight="1" outlineLevel="3" x14ac:dyDescent="0.2">
      <c r="A134" s="27" t="s">
        <v>384</v>
      </c>
      <c r="B134" s="27"/>
      <c r="C134" s="27"/>
    </row>
    <row r="135" spans="1:21" ht="12" customHeight="1" outlineLevel="4" x14ac:dyDescent="0.2">
      <c r="A135" s="28" t="s">
        <v>385</v>
      </c>
      <c r="B135" s="28"/>
      <c r="C135" s="28"/>
    </row>
    <row r="136" spans="1:21" ht="12" customHeight="1" outlineLevel="5" x14ac:dyDescent="0.2">
      <c r="A136" s="29" t="s">
        <v>386</v>
      </c>
      <c r="B136" s="29"/>
      <c r="C136" s="29"/>
    </row>
    <row r="137" spans="1:21" ht="96.2" customHeight="1" outlineLevel="6" x14ac:dyDescent="0.2">
      <c r="A137" s="3">
        <v>79</v>
      </c>
      <c r="B137" s="4" t="s">
        <v>387</v>
      </c>
      <c r="C137" s="4" t="s">
        <v>388</v>
      </c>
      <c r="D137" s="5" t="s">
        <v>389</v>
      </c>
      <c r="E137" s="6"/>
      <c r="F137" s="7">
        <v>30</v>
      </c>
      <c r="G137" s="7">
        <v>126</v>
      </c>
      <c r="H137" s="9"/>
      <c r="I137" s="3">
        <v>1</v>
      </c>
      <c r="J137" s="20">
        <v>2150</v>
      </c>
      <c r="K137" s="11"/>
      <c r="L137" s="12">
        <f>J137*K137</f>
        <v>0</v>
      </c>
      <c r="M137" s="13">
        <f>0.532*K137</f>
        <v>0</v>
      </c>
      <c r="N137" s="14">
        <f>0.00155*K137</f>
        <v>0</v>
      </c>
      <c r="O137" s="15" t="s">
        <v>31</v>
      </c>
      <c r="P137" s="16" t="s">
        <v>390</v>
      </c>
      <c r="Q137" s="16" t="s">
        <v>83</v>
      </c>
      <c r="R137" s="17"/>
      <c r="S137" s="4" t="str">
        <f>HYPERLINK("https://redcat-toys.ru/api/getInfo/image/12d151dd-d1b9-11f0-a28b-00155d82e908")</f>
        <v>https://redcat-toys.ru/api/getInfo/image/12d151dd-d1b9-11f0-a28b-00155d82e908</v>
      </c>
      <c r="T137" s="4" t="s">
        <v>391</v>
      </c>
      <c r="U137" s="4" t="s">
        <v>85</v>
      </c>
    </row>
    <row r="138" spans="1:21" ht="15.75" customHeight="1" outlineLevel="1" x14ac:dyDescent="0.2">
      <c r="A138" s="25" t="s">
        <v>392</v>
      </c>
      <c r="B138" s="25"/>
      <c r="C138" s="25"/>
    </row>
    <row r="139" spans="1:21" ht="12" customHeight="1" outlineLevel="2" x14ac:dyDescent="0.2">
      <c r="A139" s="26" t="s">
        <v>393</v>
      </c>
      <c r="B139" s="26"/>
      <c r="C139" s="26"/>
    </row>
    <row r="140" spans="1:21" ht="96.2" customHeight="1" outlineLevel="3" x14ac:dyDescent="0.2">
      <c r="A140" s="3">
        <v>80</v>
      </c>
      <c r="B140" s="4" t="s">
        <v>394</v>
      </c>
      <c r="C140" s="4" t="s">
        <v>395</v>
      </c>
      <c r="D140" s="5" t="s">
        <v>396</v>
      </c>
      <c r="E140" s="6"/>
      <c r="F140" s="7">
        <v>25</v>
      </c>
      <c r="G140" s="7">
        <v>143</v>
      </c>
      <c r="H140" s="9"/>
      <c r="I140" s="3">
        <v>1</v>
      </c>
      <c r="J140" s="10">
        <v>992.57</v>
      </c>
      <c r="K140" s="11"/>
      <c r="L140" s="12">
        <f>J140*K140</f>
        <v>0</v>
      </c>
      <c r="M140" s="13">
        <f>0.625*K140</f>
        <v>0</v>
      </c>
      <c r="N140" s="14">
        <f>0.00662*K140</f>
        <v>0</v>
      </c>
      <c r="O140" s="15" t="s">
        <v>31</v>
      </c>
      <c r="P140" s="16" t="s">
        <v>397</v>
      </c>
      <c r="Q140" s="16" t="s">
        <v>83</v>
      </c>
      <c r="R140" s="17"/>
      <c r="S140" s="4" t="str">
        <f>HYPERLINK("https://redcat-toys.ru/api/getInfo/image/4ae09d6a-c9ed-11f0-a28a-00155d82e908")</f>
        <v>https://redcat-toys.ru/api/getInfo/image/4ae09d6a-c9ed-11f0-a28a-00155d82e908</v>
      </c>
      <c r="T140" s="4" t="s">
        <v>398</v>
      </c>
      <c r="U140" s="4" t="s">
        <v>85</v>
      </c>
    </row>
    <row r="141" spans="1:21" ht="96.2" customHeight="1" outlineLevel="3" x14ac:dyDescent="0.2">
      <c r="A141" s="3">
        <v>81</v>
      </c>
      <c r="B141" s="4" t="s">
        <v>399</v>
      </c>
      <c r="C141" s="4" t="s">
        <v>400</v>
      </c>
      <c r="D141" s="5" t="s">
        <v>401</v>
      </c>
      <c r="E141" s="6"/>
      <c r="F141" s="7">
        <v>25</v>
      </c>
      <c r="G141" s="7">
        <v>359</v>
      </c>
      <c r="H141" s="9"/>
      <c r="I141" s="3">
        <v>1</v>
      </c>
      <c r="J141" s="10">
        <v>992.57</v>
      </c>
      <c r="K141" s="11"/>
      <c r="L141" s="12">
        <f>J141*K141</f>
        <v>0</v>
      </c>
      <c r="M141" s="13">
        <f>0.588*K141</f>
        <v>0</v>
      </c>
      <c r="N141" s="14">
        <f>0.00647*K141</f>
        <v>0</v>
      </c>
      <c r="O141" s="15" t="s">
        <v>31</v>
      </c>
      <c r="P141" s="16" t="s">
        <v>402</v>
      </c>
      <c r="Q141" s="16" t="s">
        <v>83</v>
      </c>
      <c r="R141" s="17"/>
      <c r="S141" s="4" t="str">
        <f>HYPERLINK("https://redcat-toys.ru/api/getInfo/image/8c879b4c-c9ee-11f0-a28a-00155d82e908")</f>
        <v>https://redcat-toys.ru/api/getInfo/image/8c879b4c-c9ee-11f0-a28a-00155d82e908</v>
      </c>
      <c r="T141" s="4" t="s">
        <v>398</v>
      </c>
      <c r="U141" s="4" t="s">
        <v>85</v>
      </c>
    </row>
    <row r="142" spans="1:21" ht="96.2" customHeight="1" outlineLevel="3" x14ac:dyDescent="0.2">
      <c r="A142" s="3">
        <v>82</v>
      </c>
      <c r="B142" s="4" t="s">
        <v>403</v>
      </c>
      <c r="C142" s="4" t="s">
        <v>404</v>
      </c>
      <c r="D142" s="5" t="s">
        <v>405</v>
      </c>
      <c r="E142" s="6"/>
      <c r="F142" s="7">
        <v>25</v>
      </c>
      <c r="G142" s="7">
        <v>277</v>
      </c>
      <c r="H142" s="9"/>
      <c r="I142" s="3">
        <v>1</v>
      </c>
      <c r="J142" s="10">
        <v>992.57</v>
      </c>
      <c r="K142" s="11"/>
      <c r="L142" s="12">
        <f>J142*K142</f>
        <v>0</v>
      </c>
      <c r="M142" s="13">
        <f>0.603*K142</f>
        <v>0</v>
      </c>
      <c r="N142" s="14">
        <f>0.00651*K142</f>
        <v>0</v>
      </c>
      <c r="O142" s="15" t="s">
        <v>31</v>
      </c>
      <c r="P142" s="16" t="s">
        <v>406</v>
      </c>
      <c r="Q142" s="16" t="s">
        <v>83</v>
      </c>
      <c r="R142" s="17"/>
      <c r="S142" s="4" t="str">
        <f>HYPERLINK("https://redcat-toys.ru/api/getInfo/image/05124237-c9ee-11f0-a28a-00155d82e908")</f>
        <v>https://redcat-toys.ru/api/getInfo/image/05124237-c9ee-11f0-a28a-00155d82e908</v>
      </c>
      <c r="T142" s="4" t="s">
        <v>398</v>
      </c>
      <c r="U142" s="4" t="s">
        <v>85</v>
      </c>
    </row>
    <row r="143" spans="1:21" ht="96.2" customHeight="1" outlineLevel="3" x14ac:dyDescent="0.2">
      <c r="A143" s="3">
        <v>83</v>
      </c>
      <c r="B143" s="4" t="s">
        <v>407</v>
      </c>
      <c r="C143" s="4" t="s">
        <v>408</v>
      </c>
      <c r="D143" s="5" t="s">
        <v>409</v>
      </c>
      <c r="E143" s="6"/>
      <c r="F143" s="7">
        <v>5</v>
      </c>
      <c r="G143" s="7">
        <v>73</v>
      </c>
      <c r="H143" s="9"/>
      <c r="I143" s="3">
        <v>1</v>
      </c>
      <c r="J143" s="20">
        <v>2707.87</v>
      </c>
      <c r="K143" s="11"/>
      <c r="L143" s="12">
        <f>J143*K143</f>
        <v>0</v>
      </c>
      <c r="M143" s="13">
        <f>2.792*K143</f>
        <v>0</v>
      </c>
      <c r="N143" s="14">
        <f>0.02476*K143</f>
        <v>0</v>
      </c>
      <c r="O143" s="15" t="s">
        <v>31</v>
      </c>
      <c r="P143" s="16" t="s">
        <v>410</v>
      </c>
      <c r="Q143" s="16" t="s">
        <v>83</v>
      </c>
      <c r="R143" s="17"/>
      <c r="S143" s="4" t="str">
        <f>HYPERLINK("https://redcat-toys.ru/api/getInfo/image/09dd887d-f691-11f0-a28d-00155d82e908")</f>
        <v>https://redcat-toys.ru/api/getInfo/image/09dd887d-f691-11f0-a28d-00155d82e908</v>
      </c>
      <c r="T143" s="4" t="s">
        <v>411</v>
      </c>
      <c r="U143" s="4" t="s">
        <v>85</v>
      </c>
    </row>
    <row r="144" spans="1:21" ht="12" customHeight="1" outlineLevel="2" x14ac:dyDescent="0.2">
      <c r="A144" s="26" t="s">
        <v>412</v>
      </c>
      <c r="B144" s="26"/>
      <c r="C144" s="26"/>
    </row>
    <row r="145" spans="1:21" ht="12" customHeight="1" outlineLevel="3" x14ac:dyDescent="0.2">
      <c r="A145" s="27" t="s">
        <v>413</v>
      </c>
      <c r="B145" s="27"/>
      <c r="C145" s="27"/>
    </row>
    <row r="146" spans="1:21" ht="23.25" customHeight="1" outlineLevel="4" x14ac:dyDescent="0.2">
      <c r="A146" s="28" t="s">
        <v>414</v>
      </c>
      <c r="B146" s="28"/>
      <c r="C146" s="28"/>
    </row>
    <row r="147" spans="1:21" ht="96.2" customHeight="1" outlineLevel="5" x14ac:dyDescent="0.2">
      <c r="A147" s="3">
        <v>84</v>
      </c>
      <c r="B147" s="4" t="s">
        <v>415</v>
      </c>
      <c r="C147" s="4" t="s">
        <v>416</v>
      </c>
      <c r="D147" s="5" t="s">
        <v>417</v>
      </c>
      <c r="E147" s="6"/>
      <c r="F147" s="7">
        <v>12</v>
      </c>
      <c r="G147" s="7">
        <v>453</v>
      </c>
      <c r="H147" s="9"/>
      <c r="I147" s="3">
        <v>1</v>
      </c>
      <c r="J147" s="10">
        <v>571.42999999999995</v>
      </c>
      <c r="K147" s="11"/>
      <c r="L147" s="12">
        <f>J147*K147</f>
        <v>0</v>
      </c>
      <c r="M147" s="13">
        <f>0.619*K147</f>
        <v>0</v>
      </c>
      <c r="N147" s="14">
        <f>0.00382*K147</f>
        <v>0</v>
      </c>
      <c r="O147" s="15" t="s">
        <v>31</v>
      </c>
      <c r="P147" s="16" t="s">
        <v>418</v>
      </c>
      <c r="Q147" s="16" t="s">
        <v>33</v>
      </c>
      <c r="R147" s="17"/>
      <c r="S147" s="4"/>
      <c r="T147" s="4" t="s">
        <v>419</v>
      </c>
      <c r="U147" s="4" t="s">
        <v>35</v>
      </c>
    </row>
    <row r="148" spans="1:21" ht="96.2" customHeight="1" outlineLevel="5" x14ac:dyDescent="0.2">
      <c r="A148" s="3">
        <v>85</v>
      </c>
      <c r="B148" s="4" t="s">
        <v>420</v>
      </c>
      <c r="C148" s="4" t="s">
        <v>421</v>
      </c>
      <c r="D148" s="5" t="s">
        <v>422</v>
      </c>
      <c r="E148" s="6"/>
      <c r="F148" s="7">
        <v>12</v>
      </c>
      <c r="G148" s="7">
        <v>467</v>
      </c>
      <c r="H148" s="9"/>
      <c r="I148" s="3">
        <v>1</v>
      </c>
      <c r="J148" s="10">
        <v>571.42999999999995</v>
      </c>
      <c r="K148" s="11"/>
      <c r="L148" s="12">
        <f>J148*K148</f>
        <v>0</v>
      </c>
      <c r="M148" s="18">
        <f>0.62*K148</f>
        <v>0</v>
      </c>
      <c r="N148" s="14">
        <f>0.00385*K148</f>
        <v>0</v>
      </c>
      <c r="O148" s="15" t="s">
        <v>31</v>
      </c>
      <c r="P148" s="16" t="s">
        <v>423</v>
      </c>
      <c r="Q148" s="16" t="s">
        <v>33</v>
      </c>
      <c r="R148" s="17"/>
      <c r="S148" s="4"/>
      <c r="T148" s="4" t="s">
        <v>419</v>
      </c>
      <c r="U148" s="4" t="s">
        <v>35</v>
      </c>
    </row>
    <row r="149" spans="1:21" ht="23.25" customHeight="1" outlineLevel="4" x14ac:dyDescent="0.2">
      <c r="A149" s="28" t="s">
        <v>424</v>
      </c>
      <c r="B149" s="28"/>
      <c r="C149" s="28"/>
    </row>
    <row r="150" spans="1:21" ht="96.2" customHeight="1" outlineLevel="5" x14ac:dyDescent="0.2">
      <c r="A150" s="3">
        <v>86</v>
      </c>
      <c r="B150" s="4" t="s">
        <v>425</v>
      </c>
      <c r="C150" s="4" t="s">
        <v>426</v>
      </c>
      <c r="D150" s="5" t="s">
        <v>427</v>
      </c>
      <c r="E150" s="6"/>
      <c r="F150" s="7">
        <v>12</v>
      </c>
      <c r="G150" s="7">
        <v>460</v>
      </c>
      <c r="H150" s="9"/>
      <c r="I150" s="3">
        <v>1</v>
      </c>
      <c r="J150" s="10">
        <v>571.42999999999995</v>
      </c>
      <c r="K150" s="11"/>
      <c r="L150" s="12">
        <f>J150*K150</f>
        <v>0</v>
      </c>
      <c r="M150" s="13">
        <f>0.676*K150</f>
        <v>0</v>
      </c>
      <c r="N150" s="14">
        <f>0.00436*K150</f>
        <v>0</v>
      </c>
      <c r="O150" s="15" t="s">
        <v>31</v>
      </c>
      <c r="P150" s="16" t="s">
        <v>428</v>
      </c>
      <c r="Q150" s="16" t="s">
        <v>33</v>
      </c>
      <c r="R150" s="17"/>
      <c r="S150" s="4"/>
      <c r="T150" s="4" t="s">
        <v>429</v>
      </c>
      <c r="U150" s="4" t="s">
        <v>35</v>
      </c>
    </row>
    <row r="151" spans="1:21" ht="96.2" customHeight="1" outlineLevel="5" x14ac:dyDescent="0.2">
      <c r="A151" s="3">
        <v>87</v>
      </c>
      <c r="B151" s="4" t="s">
        <v>430</v>
      </c>
      <c r="C151" s="4" t="s">
        <v>431</v>
      </c>
      <c r="D151" s="5" t="s">
        <v>432</v>
      </c>
      <c r="E151" s="6"/>
      <c r="F151" s="7">
        <v>12</v>
      </c>
      <c r="G151" s="7">
        <v>457</v>
      </c>
      <c r="H151" s="9"/>
      <c r="I151" s="3">
        <v>1</v>
      </c>
      <c r="J151" s="10">
        <v>571.42999999999995</v>
      </c>
      <c r="K151" s="11"/>
      <c r="L151" s="12">
        <f>J151*K151</f>
        <v>0</v>
      </c>
      <c r="M151" s="13">
        <f>0.621*K151</f>
        <v>0</v>
      </c>
      <c r="N151" s="14">
        <f>0.00372*K151</f>
        <v>0</v>
      </c>
      <c r="O151" s="15" t="s">
        <v>31</v>
      </c>
      <c r="P151" s="16" t="s">
        <v>433</v>
      </c>
      <c r="Q151" s="16" t="s">
        <v>33</v>
      </c>
      <c r="R151" s="17"/>
      <c r="S151" s="4"/>
      <c r="T151" s="4" t="s">
        <v>429</v>
      </c>
      <c r="U151" s="4" t="s">
        <v>35</v>
      </c>
    </row>
    <row r="152" spans="1:21" ht="12" customHeight="1" outlineLevel="3" x14ac:dyDescent="0.2">
      <c r="A152" s="27" t="s">
        <v>434</v>
      </c>
      <c r="B152" s="27"/>
      <c r="C152" s="27"/>
    </row>
    <row r="153" spans="1:21" ht="12" customHeight="1" outlineLevel="4" x14ac:dyDescent="0.2">
      <c r="A153" s="28" t="s">
        <v>435</v>
      </c>
      <c r="B153" s="28"/>
      <c r="C153" s="28"/>
    </row>
    <row r="154" spans="1:21" ht="12" customHeight="1" outlineLevel="5" x14ac:dyDescent="0.2">
      <c r="A154" s="29" t="s">
        <v>436</v>
      </c>
      <c r="B154" s="29"/>
      <c r="C154" s="29"/>
    </row>
    <row r="155" spans="1:21" ht="96.2" customHeight="1" outlineLevel="6" x14ac:dyDescent="0.2">
      <c r="A155" s="3">
        <v>88</v>
      </c>
      <c r="B155" s="4" t="s">
        <v>437</v>
      </c>
      <c r="C155" s="4" t="s">
        <v>438</v>
      </c>
      <c r="D155" s="5" t="s">
        <v>439</v>
      </c>
      <c r="E155" s="6" t="s">
        <v>30</v>
      </c>
      <c r="F155" s="7">
        <v>10</v>
      </c>
      <c r="G155" s="8">
        <v>1668</v>
      </c>
      <c r="H155" s="9"/>
      <c r="I155" s="3">
        <v>3</v>
      </c>
      <c r="J155" s="10">
        <v>231</v>
      </c>
      <c r="K155" s="11"/>
      <c r="L155" s="12">
        <f>J155*K155</f>
        <v>0</v>
      </c>
      <c r="M155" s="13">
        <f>0.255*K155</f>
        <v>0</v>
      </c>
      <c r="N155" s="14">
        <f>0.00325*K155</f>
        <v>0</v>
      </c>
      <c r="O155" s="15" t="s">
        <v>31</v>
      </c>
      <c r="P155" s="16" t="s">
        <v>440</v>
      </c>
      <c r="Q155" s="16" t="s">
        <v>33</v>
      </c>
      <c r="R155" s="17"/>
      <c r="S155" s="4"/>
      <c r="T155" s="4" t="s">
        <v>34</v>
      </c>
      <c r="U155" s="4" t="s">
        <v>35</v>
      </c>
    </row>
    <row r="156" spans="1:21" ht="12" customHeight="1" outlineLevel="5" x14ac:dyDescent="0.2">
      <c r="A156" s="29" t="s">
        <v>441</v>
      </c>
      <c r="B156" s="29"/>
      <c r="C156" s="29"/>
    </row>
    <row r="157" spans="1:21" ht="96.2" customHeight="1" outlineLevel="6" x14ac:dyDescent="0.2">
      <c r="A157" s="3">
        <v>89</v>
      </c>
      <c r="B157" s="4" t="s">
        <v>442</v>
      </c>
      <c r="C157" s="4" t="s">
        <v>443</v>
      </c>
      <c r="D157" s="5" t="s">
        <v>444</v>
      </c>
      <c r="E157" s="6" t="s">
        <v>30</v>
      </c>
      <c r="F157" s="7">
        <v>10</v>
      </c>
      <c r="G157" s="8">
        <v>1776</v>
      </c>
      <c r="H157" s="9"/>
      <c r="I157" s="3">
        <v>3</v>
      </c>
      <c r="J157" s="10">
        <v>231</v>
      </c>
      <c r="K157" s="11"/>
      <c r="L157" s="12">
        <f>J157*K157</f>
        <v>0</v>
      </c>
      <c r="M157" s="13">
        <f>0.254*K157</f>
        <v>0</v>
      </c>
      <c r="N157" s="14">
        <f>0.00327*K157</f>
        <v>0</v>
      </c>
      <c r="O157" s="15" t="s">
        <v>31</v>
      </c>
      <c r="P157" s="16" t="s">
        <v>445</v>
      </c>
      <c r="Q157" s="16" t="s">
        <v>33</v>
      </c>
      <c r="R157" s="17"/>
      <c r="S157" s="4" t="str">
        <f>HYPERLINK("https://redcat-toys.ru/api/getInfo/image/2144d4b8-13c4-11f1-a28f-00155d82e908")</f>
        <v>https://redcat-toys.ru/api/getInfo/image/2144d4b8-13c4-11f1-a28f-00155d82e908</v>
      </c>
      <c r="T157" s="4" t="s">
        <v>34</v>
      </c>
      <c r="U157" s="4" t="s">
        <v>35</v>
      </c>
    </row>
    <row r="158" spans="1:21" ht="15.75" customHeight="1" outlineLevel="1" x14ac:dyDescent="0.2">
      <c r="A158" s="25" t="s">
        <v>446</v>
      </c>
      <c r="B158" s="25"/>
      <c r="C158" s="25"/>
    </row>
    <row r="159" spans="1:21" ht="12" customHeight="1" outlineLevel="2" x14ac:dyDescent="0.2">
      <c r="A159" s="26" t="s">
        <v>447</v>
      </c>
      <c r="B159" s="26"/>
      <c r="C159" s="26"/>
    </row>
    <row r="160" spans="1:21" ht="12" customHeight="1" outlineLevel="3" x14ac:dyDescent="0.2">
      <c r="A160" s="27" t="s">
        <v>448</v>
      </c>
      <c r="B160" s="27"/>
      <c r="C160" s="27"/>
    </row>
    <row r="161" spans="1:21" ht="12" customHeight="1" outlineLevel="4" x14ac:dyDescent="0.2">
      <c r="A161" s="28" t="s">
        <v>449</v>
      </c>
      <c r="B161" s="28"/>
      <c r="C161" s="28"/>
    </row>
    <row r="162" spans="1:21" ht="96.2" customHeight="1" outlineLevel="5" x14ac:dyDescent="0.2">
      <c r="A162" s="3">
        <v>90</v>
      </c>
      <c r="B162" s="4" t="s">
        <v>450</v>
      </c>
      <c r="C162" s="4" t="s">
        <v>451</v>
      </c>
      <c r="D162" s="5" t="s">
        <v>452</v>
      </c>
      <c r="E162" s="6" t="s">
        <v>30</v>
      </c>
      <c r="F162" s="7">
        <v>18</v>
      </c>
      <c r="G162" s="8">
        <v>1410</v>
      </c>
      <c r="H162" s="9"/>
      <c r="I162" s="3">
        <v>1</v>
      </c>
      <c r="J162" s="10">
        <v>664</v>
      </c>
      <c r="K162" s="11"/>
      <c r="L162" s="12">
        <f>J162*K162</f>
        <v>0</v>
      </c>
      <c r="M162" s="13">
        <f>0.205*K162</f>
        <v>0</v>
      </c>
      <c r="N162" s="14">
        <f>0.00025*K162</f>
        <v>0</v>
      </c>
      <c r="O162" s="15" t="s">
        <v>31</v>
      </c>
      <c r="P162" s="16" t="s">
        <v>453</v>
      </c>
      <c r="Q162" s="16" t="s">
        <v>33</v>
      </c>
      <c r="R162" s="17"/>
      <c r="S162" s="4" t="str">
        <f>HYPERLINK("https://redcat-toys.ru/api/getInfo/image/87933784-e18e-11f0-a28c-00155d82e908")</f>
        <v>https://redcat-toys.ru/api/getInfo/image/87933784-e18e-11f0-a28c-00155d82e908</v>
      </c>
      <c r="T162" s="4" t="s">
        <v>454</v>
      </c>
      <c r="U162" s="4" t="s">
        <v>35</v>
      </c>
    </row>
    <row r="163" spans="1:21" ht="96.2" customHeight="1" outlineLevel="5" x14ac:dyDescent="0.2">
      <c r="A163" s="3">
        <v>91</v>
      </c>
      <c r="B163" s="4" t="s">
        <v>455</v>
      </c>
      <c r="C163" s="4" t="s">
        <v>456</v>
      </c>
      <c r="D163" s="5" t="s">
        <v>457</v>
      </c>
      <c r="E163" s="6" t="s">
        <v>30</v>
      </c>
      <c r="F163" s="7">
        <v>18</v>
      </c>
      <c r="G163" s="8">
        <v>1464</v>
      </c>
      <c r="H163" s="9"/>
      <c r="I163" s="3">
        <v>1</v>
      </c>
      <c r="J163" s="10">
        <v>664</v>
      </c>
      <c r="K163" s="11"/>
      <c r="L163" s="12">
        <f>J163*K163</f>
        <v>0</v>
      </c>
      <c r="M163" s="13">
        <f>0.205*K163</f>
        <v>0</v>
      </c>
      <c r="N163" s="14">
        <f>0.00025*K163</f>
        <v>0</v>
      </c>
      <c r="O163" s="15" t="s">
        <v>31</v>
      </c>
      <c r="P163" s="16" t="s">
        <v>458</v>
      </c>
      <c r="Q163" s="16" t="s">
        <v>33</v>
      </c>
      <c r="R163" s="17"/>
      <c r="S163" s="4" t="str">
        <f>HYPERLINK("https://redcat-toys.ru/api/getInfo/image/87201118-e18f-11f0-a28c-00155d82e908")</f>
        <v>https://redcat-toys.ru/api/getInfo/image/87201118-e18f-11f0-a28c-00155d82e908</v>
      </c>
      <c r="T163" s="4" t="s">
        <v>454</v>
      </c>
      <c r="U163" s="4" t="s">
        <v>35</v>
      </c>
    </row>
    <row r="164" spans="1:21" ht="96.2" customHeight="1" outlineLevel="5" x14ac:dyDescent="0.2">
      <c r="A164" s="3">
        <v>92</v>
      </c>
      <c r="B164" s="4" t="s">
        <v>459</v>
      </c>
      <c r="C164" s="4" t="s">
        <v>460</v>
      </c>
      <c r="D164" s="5" t="s">
        <v>461</v>
      </c>
      <c r="E164" s="6" t="s">
        <v>30</v>
      </c>
      <c r="F164" s="7">
        <v>18</v>
      </c>
      <c r="G164" s="8">
        <v>1464</v>
      </c>
      <c r="H164" s="9"/>
      <c r="I164" s="3">
        <v>1</v>
      </c>
      <c r="J164" s="10">
        <v>664</v>
      </c>
      <c r="K164" s="11"/>
      <c r="L164" s="12">
        <f>J164*K164</f>
        <v>0</v>
      </c>
      <c r="M164" s="13">
        <f>0.205*K164</f>
        <v>0</v>
      </c>
      <c r="N164" s="14">
        <f>0.00025*K164</f>
        <v>0</v>
      </c>
      <c r="O164" s="15" t="s">
        <v>31</v>
      </c>
      <c r="P164" s="16" t="s">
        <v>462</v>
      </c>
      <c r="Q164" s="16" t="s">
        <v>33</v>
      </c>
      <c r="R164" s="17"/>
      <c r="S164" s="4" t="str">
        <f>HYPERLINK("https://redcat-toys.ru/api/getInfo/image/6b8e2b3e-e190-11f0-a28c-00155d82e908")</f>
        <v>https://redcat-toys.ru/api/getInfo/image/6b8e2b3e-e190-11f0-a28c-00155d82e908</v>
      </c>
      <c r="T164" s="4" t="s">
        <v>454</v>
      </c>
      <c r="U164" s="4" t="s">
        <v>35</v>
      </c>
    </row>
    <row r="165" spans="1:21" ht="12" customHeight="1" outlineLevel="2" x14ac:dyDescent="0.2">
      <c r="A165" s="26" t="s">
        <v>463</v>
      </c>
      <c r="B165" s="26"/>
      <c r="C165" s="26"/>
    </row>
    <row r="166" spans="1:21" ht="12" customHeight="1" outlineLevel="3" x14ac:dyDescent="0.2">
      <c r="A166" s="27" t="s">
        <v>464</v>
      </c>
      <c r="B166" s="27"/>
      <c r="C166" s="27"/>
    </row>
    <row r="167" spans="1:21" ht="12" customHeight="1" outlineLevel="4" x14ac:dyDescent="0.2">
      <c r="A167" s="28" t="s">
        <v>465</v>
      </c>
      <c r="B167" s="28"/>
      <c r="C167" s="28"/>
    </row>
    <row r="168" spans="1:21" ht="12" customHeight="1" outlineLevel="5" x14ac:dyDescent="0.2">
      <c r="A168" s="29" t="s">
        <v>466</v>
      </c>
      <c r="B168" s="29"/>
      <c r="C168" s="29"/>
    </row>
    <row r="169" spans="1:21" ht="96.2" customHeight="1" outlineLevel="6" x14ac:dyDescent="0.2">
      <c r="A169" s="3">
        <v>93</v>
      </c>
      <c r="B169" s="4" t="s">
        <v>467</v>
      </c>
      <c r="C169" s="4" t="s">
        <v>468</v>
      </c>
      <c r="D169" s="5" t="s">
        <v>469</v>
      </c>
      <c r="E169" s="6"/>
      <c r="F169" s="7">
        <v>48</v>
      </c>
      <c r="G169" s="7">
        <v>52</v>
      </c>
      <c r="H169" s="9"/>
      <c r="I169" s="3">
        <v>1</v>
      </c>
      <c r="J169" s="20">
        <v>1068.8900000000001</v>
      </c>
      <c r="K169" s="11"/>
      <c r="L169" s="12">
        <f>J169*K169</f>
        <v>0</v>
      </c>
      <c r="M169" s="13">
        <f>0.596*K169</f>
        <v>0</v>
      </c>
      <c r="N169" s="14">
        <f>0.00217*K169</f>
        <v>0</v>
      </c>
      <c r="O169" s="15" t="s">
        <v>31</v>
      </c>
      <c r="P169" s="16" t="s">
        <v>470</v>
      </c>
      <c r="Q169" s="16" t="s">
        <v>83</v>
      </c>
      <c r="R169" s="17"/>
      <c r="S169" s="4" t="str">
        <f>HYPERLINK("https://redcat-toys.ru/api/getInfo/image/f4e05a30-2b04-11f0-a27b-00155d82e908")</f>
        <v>https://redcat-toys.ru/api/getInfo/image/f4e05a30-2b04-11f0-a27b-00155d82e908</v>
      </c>
      <c r="T169" s="4" t="s">
        <v>471</v>
      </c>
      <c r="U169" s="4" t="s">
        <v>85</v>
      </c>
    </row>
    <row r="170" spans="1:21" ht="96.2" customHeight="1" outlineLevel="6" x14ac:dyDescent="0.2">
      <c r="A170" s="3">
        <v>94</v>
      </c>
      <c r="B170" s="4" t="s">
        <v>472</v>
      </c>
      <c r="C170" s="4" t="s">
        <v>473</v>
      </c>
      <c r="D170" s="5" t="s">
        <v>474</v>
      </c>
      <c r="E170" s="6"/>
      <c r="F170" s="7">
        <v>36</v>
      </c>
      <c r="G170" s="7">
        <v>221</v>
      </c>
      <c r="H170" s="9"/>
      <c r="I170" s="3">
        <v>1</v>
      </c>
      <c r="J170" s="20">
        <v>1228.43</v>
      </c>
      <c r="K170" s="11"/>
      <c r="L170" s="12">
        <f>J170*K170</f>
        <v>0</v>
      </c>
      <c r="M170" s="13">
        <f>0.737*K170</f>
        <v>0</v>
      </c>
      <c r="N170" s="14">
        <f>0.00306*K170</f>
        <v>0</v>
      </c>
      <c r="O170" s="15" t="s">
        <v>31</v>
      </c>
      <c r="P170" s="16" t="s">
        <v>475</v>
      </c>
      <c r="Q170" s="16" t="s">
        <v>83</v>
      </c>
      <c r="R170" s="17"/>
      <c r="S170" s="4" t="str">
        <f>HYPERLINK("https://redcat-toys.ru/api/getInfo/image/897ae435-2b04-11f0-a27b-00155d82e908")</f>
        <v>https://redcat-toys.ru/api/getInfo/image/897ae435-2b04-11f0-a27b-00155d82e908</v>
      </c>
      <c r="T170" s="4" t="s">
        <v>476</v>
      </c>
      <c r="U170" s="4" t="s">
        <v>85</v>
      </c>
    </row>
    <row r="171" spans="1:21" ht="96.2" customHeight="1" outlineLevel="6" x14ac:dyDescent="0.2">
      <c r="A171" s="3">
        <v>95</v>
      </c>
      <c r="B171" s="4" t="s">
        <v>477</v>
      </c>
      <c r="C171" s="4" t="s">
        <v>478</v>
      </c>
      <c r="D171" s="5" t="s">
        <v>479</v>
      </c>
      <c r="E171" s="6"/>
      <c r="F171" s="7">
        <v>24</v>
      </c>
      <c r="G171" s="7">
        <v>211</v>
      </c>
      <c r="H171" s="9"/>
      <c r="I171" s="3">
        <v>1</v>
      </c>
      <c r="J171" s="20">
        <v>1547.5</v>
      </c>
      <c r="K171" s="11"/>
      <c r="L171" s="12">
        <f>J171*K171</f>
        <v>0</v>
      </c>
      <c r="M171" s="13">
        <f>1.138*K171</f>
        <v>0</v>
      </c>
      <c r="N171" s="14">
        <f>0.00392*K171</f>
        <v>0</v>
      </c>
      <c r="O171" s="15" t="s">
        <v>31</v>
      </c>
      <c r="P171" s="16" t="s">
        <v>480</v>
      </c>
      <c r="Q171" s="16" t="s">
        <v>83</v>
      </c>
      <c r="R171" s="17"/>
      <c r="S171" s="4" t="str">
        <f>HYPERLINK("https://redcat-toys.ru/api/getInfo/image/01b37423-2b04-11f0-a27b-00155d82e908")</f>
        <v>https://redcat-toys.ru/api/getInfo/image/01b37423-2b04-11f0-a27b-00155d82e908</v>
      </c>
      <c r="T171" s="4" t="s">
        <v>481</v>
      </c>
      <c r="U171" s="4" t="s">
        <v>85</v>
      </c>
    </row>
    <row r="172" spans="1:21" ht="12" customHeight="1" outlineLevel="5" x14ac:dyDescent="0.2">
      <c r="A172" s="29" t="s">
        <v>482</v>
      </c>
      <c r="B172" s="29"/>
      <c r="C172" s="29"/>
    </row>
    <row r="173" spans="1:21" ht="12" customHeight="1" outlineLevel="6" x14ac:dyDescent="0.2">
      <c r="A173" s="30" t="s">
        <v>483</v>
      </c>
      <c r="B173" s="30"/>
      <c r="C173" s="30"/>
    </row>
    <row r="174" spans="1:21" ht="96.2" customHeight="1" outlineLevel="7" x14ac:dyDescent="0.2">
      <c r="A174" s="3">
        <v>96</v>
      </c>
      <c r="B174" s="4" t="s">
        <v>484</v>
      </c>
      <c r="C174" s="4" t="s">
        <v>485</v>
      </c>
      <c r="D174" s="5" t="s">
        <v>486</v>
      </c>
      <c r="E174" s="6"/>
      <c r="F174" s="7">
        <v>36</v>
      </c>
      <c r="G174" s="7">
        <v>240</v>
      </c>
      <c r="H174" s="9"/>
      <c r="I174" s="3">
        <v>1</v>
      </c>
      <c r="J174" s="20">
        <v>1136.69</v>
      </c>
      <c r="K174" s="11"/>
      <c r="L174" s="12">
        <f>J174*K174</f>
        <v>0</v>
      </c>
      <c r="M174" s="13">
        <f>0.683*K174</f>
        <v>0</v>
      </c>
      <c r="N174" s="14">
        <f>0.00305*K174</f>
        <v>0</v>
      </c>
      <c r="O174" s="15" t="s">
        <v>31</v>
      </c>
      <c r="P174" s="16" t="s">
        <v>487</v>
      </c>
      <c r="Q174" s="16" t="s">
        <v>83</v>
      </c>
      <c r="R174" s="17"/>
      <c r="S174" s="4" t="str">
        <f>HYPERLINK("https://redcat-toys.ru/api/getInfo/image/2508fe72-2b07-11f0-a27b-00155d82e908")</f>
        <v>https://redcat-toys.ru/api/getInfo/image/2508fe72-2b07-11f0-a27b-00155d82e908</v>
      </c>
      <c r="T174" s="4" t="s">
        <v>488</v>
      </c>
      <c r="U174" s="4" t="s">
        <v>85</v>
      </c>
    </row>
    <row r="175" spans="1:21" ht="96.2" customHeight="1" outlineLevel="7" x14ac:dyDescent="0.2">
      <c r="A175" s="3">
        <v>97</v>
      </c>
      <c r="B175" s="4" t="s">
        <v>489</v>
      </c>
      <c r="C175" s="4" t="s">
        <v>490</v>
      </c>
      <c r="D175" s="5" t="s">
        <v>491</v>
      </c>
      <c r="E175" s="6"/>
      <c r="F175" s="7">
        <v>48</v>
      </c>
      <c r="G175" s="7">
        <v>353</v>
      </c>
      <c r="H175" s="9"/>
      <c r="I175" s="3">
        <v>1</v>
      </c>
      <c r="J175" s="20">
        <v>1236.4000000000001</v>
      </c>
      <c r="K175" s="11"/>
      <c r="L175" s="12">
        <f>J175*K175</f>
        <v>0</v>
      </c>
      <c r="M175" s="13">
        <f>0.701*K175</f>
        <v>0</v>
      </c>
      <c r="N175" s="14">
        <f>0.00217*K175</f>
        <v>0</v>
      </c>
      <c r="O175" s="15" t="s">
        <v>31</v>
      </c>
      <c r="P175" s="16" t="s">
        <v>492</v>
      </c>
      <c r="Q175" s="16" t="s">
        <v>83</v>
      </c>
      <c r="R175" s="17"/>
      <c r="S175" s="4" t="str">
        <f>HYPERLINK("https://redcat-toys.ru/api/getInfo/image/975a9ff3-2b07-11f0-a27b-00155d82e908")</f>
        <v>https://redcat-toys.ru/api/getInfo/image/975a9ff3-2b07-11f0-a27b-00155d82e908</v>
      </c>
      <c r="T175" s="4" t="s">
        <v>493</v>
      </c>
      <c r="U175" s="4" t="s">
        <v>85</v>
      </c>
    </row>
    <row r="176" spans="1:21" ht="96.2" customHeight="1" outlineLevel="7" x14ac:dyDescent="0.2">
      <c r="A176" s="3">
        <v>98</v>
      </c>
      <c r="B176" s="4" t="s">
        <v>494</v>
      </c>
      <c r="C176" s="4" t="s">
        <v>495</v>
      </c>
      <c r="D176" s="5" t="s">
        <v>496</v>
      </c>
      <c r="E176" s="6"/>
      <c r="F176" s="7">
        <v>36</v>
      </c>
      <c r="G176" s="7">
        <v>243</v>
      </c>
      <c r="H176" s="9"/>
      <c r="I176" s="3">
        <v>1</v>
      </c>
      <c r="J176" s="20">
        <v>1555.48</v>
      </c>
      <c r="K176" s="11"/>
      <c r="L176" s="12">
        <f>J176*K176</f>
        <v>0</v>
      </c>
      <c r="M176" s="13">
        <f>0.807*K176</f>
        <v>0</v>
      </c>
      <c r="N176" s="14">
        <f>0.00314*K176</f>
        <v>0</v>
      </c>
      <c r="O176" s="15" t="s">
        <v>31</v>
      </c>
      <c r="P176" s="16" t="s">
        <v>497</v>
      </c>
      <c r="Q176" s="16" t="s">
        <v>83</v>
      </c>
      <c r="R176" s="17"/>
      <c r="S176" s="4" t="str">
        <f>HYPERLINK("https://redcat-toys.ru/api/getInfo/image/097f3d9a-2b08-11f0-a27b-00155d82e908")</f>
        <v>https://redcat-toys.ru/api/getInfo/image/097f3d9a-2b08-11f0-a27b-00155d82e908</v>
      </c>
      <c r="T176" s="4" t="s">
        <v>498</v>
      </c>
      <c r="U176" s="4" t="s">
        <v>85</v>
      </c>
    </row>
    <row r="177" spans="1:21" ht="15.75" customHeight="1" outlineLevel="1" x14ac:dyDescent="0.2">
      <c r="A177" s="25" t="s">
        <v>499</v>
      </c>
      <c r="B177" s="25"/>
      <c r="C177" s="25"/>
    </row>
    <row r="178" spans="1:21" ht="12" customHeight="1" outlineLevel="2" x14ac:dyDescent="0.2">
      <c r="A178" s="26" t="s">
        <v>500</v>
      </c>
      <c r="B178" s="26"/>
      <c r="C178" s="26"/>
    </row>
    <row r="179" spans="1:21" ht="12" customHeight="1" outlineLevel="3" x14ac:dyDescent="0.2">
      <c r="A179" s="27" t="s">
        <v>501</v>
      </c>
      <c r="B179" s="27"/>
      <c r="C179" s="27"/>
    </row>
    <row r="180" spans="1:21" ht="12" customHeight="1" outlineLevel="4" x14ac:dyDescent="0.2">
      <c r="A180" s="28" t="s">
        <v>502</v>
      </c>
      <c r="B180" s="28"/>
      <c r="C180" s="28"/>
    </row>
    <row r="181" spans="1:21" ht="96.2" customHeight="1" outlineLevel="5" x14ac:dyDescent="0.2">
      <c r="A181" s="3">
        <v>99</v>
      </c>
      <c r="B181" s="4" t="s">
        <v>503</v>
      </c>
      <c r="C181" s="4" t="s">
        <v>504</v>
      </c>
      <c r="D181" s="5" t="s">
        <v>505</v>
      </c>
      <c r="E181" s="6"/>
      <c r="F181" s="7">
        <v>10</v>
      </c>
      <c r="G181" s="7">
        <v>185</v>
      </c>
      <c r="H181" s="9"/>
      <c r="I181" s="3">
        <v>1</v>
      </c>
      <c r="J181" s="10">
        <v>635</v>
      </c>
      <c r="K181" s="11"/>
      <c r="L181" s="12">
        <f>J181*K181</f>
        <v>0</v>
      </c>
      <c r="M181" s="13">
        <f>0.539*K181</f>
        <v>0</v>
      </c>
      <c r="N181" s="14">
        <f>0.00312*K181</f>
        <v>0</v>
      </c>
      <c r="O181" s="15" t="s">
        <v>31</v>
      </c>
      <c r="P181" s="16" t="s">
        <v>506</v>
      </c>
      <c r="Q181" s="16" t="s">
        <v>83</v>
      </c>
      <c r="R181" s="17"/>
      <c r="S181" s="4"/>
      <c r="T181" s="4" t="s">
        <v>507</v>
      </c>
      <c r="U181" s="4" t="s">
        <v>85</v>
      </c>
    </row>
    <row r="182" spans="1:21" ht="96.2" customHeight="1" outlineLevel="5" x14ac:dyDescent="0.2">
      <c r="A182" s="3">
        <v>100</v>
      </c>
      <c r="B182" s="4" t="s">
        <v>508</v>
      </c>
      <c r="C182" s="4" t="s">
        <v>509</v>
      </c>
      <c r="D182" s="5" t="s">
        <v>510</v>
      </c>
      <c r="E182" s="6"/>
      <c r="F182" s="7">
        <v>10</v>
      </c>
      <c r="G182" s="7">
        <v>185</v>
      </c>
      <c r="H182" s="9"/>
      <c r="I182" s="3">
        <v>1</v>
      </c>
      <c r="J182" s="10">
        <v>635</v>
      </c>
      <c r="K182" s="11"/>
      <c r="L182" s="12">
        <f>J182*K182</f>
        <v>0</v>
      </c>
      <c r="M182" s="13">
        <f>0.539*K182</f>
        <v>0</v>
      </c>
      <c r="N182" s="14">
        <f>0.00312*K182</f>
        <v>0</v>
      </c>
      <c r="O182" s="15" t="s">
        <v>31</v>
      </c>
      <c r="P182" s="16" t="s">
        <v>511</v>
      </c>
      <c r="Q182" s="16" t="s">
        <v>83</v>
      </c>
      <c r="R182" s="17"/>
      <c r="S182" s="4"/>
      <c r="T182" s="4" t="s">
        <v>507</v>
      </c>
      <c r="U182" s="4" t="s">
        <v>85</v>
      </c>
    </row>
    <row r="183" spans="1:21" ht="96.2" customHeight="1" outlineLevel="5" x14ac:dyDescent="0.2">
      <c r="A183" s="3">
        <v>101</v>
      </c>
      <c r="B183" s="4" t="s">
        <v>512</v>
      </c>
      <c r="C183" s="4" t="s">
        <v>513</v>
      </c>
      <c r="D183" s="5" t="s">
        <v>514</v>
      </c>
      <c r="E183" s="6"/>
      <c r="F183" s="7">
        <v>10</v>
      </c>
      <c r="G183" s="7">
        <v>185</v>
      </c>
      <c r="H183" s="9"/>
      <c r="I183" s="3">
        <v>1</v>
      </c>
      <c r="J183" s="10">
        <v>635</v>
      </c>
      <c r="K183" s="11"/>
      <c r="L183" s="12">
        <f>J183*K183</f>
        <v>0</v>
      </c>
      <c r="M183" s="13">
        <f>0.534*K183</f>
        <v>0</v>
      </c>
      <c r="N183" s="14">
        <f>0.00309*K183</f>
        <v>0</v>
      </c>
      <c r="O183" s="15" t="s">
        <v>31</v>
      </c>
      <c r="P183" s="16" t="s">
        <v>515</v>
      </c>
      <c r="Q183" s="16" t="s">
        <v>83</v>
      </c>
      <c r="R183" s="17"/>
      <c r="S183" s="4"/>
      <c r="T183" s="4" t="s">
        <v>507</v>
      </c>
      <c r="U183" s="4" t="s">
        <v>85</v>
      </c>
    </row>
    <row r="184" spans="1:21" ht="12" customHeight="1" outlineLevel="2" x14ac:dyDescent="0.2">
      <c r="A184" s="26" t="s">
        <v>516</v>
      </c>
      <c r="B184" s="26"/>
      <c r="C184" s="26"/>
    </row>
    <row r="185" spans="1:21" ht="96.2" customHeight="1" outlineLevel="3" x14ac:dyDescent="0.2">
      <c r="A185" s="3">
        <v>102</v>
      </c>
      <c r="B185" s="4" t="s">
        <v>517</v>
      </c>
      <c r="C185" s="4" t="s">
        <v>518</v>
      </c>
      <c r="D185" s="5" t="s">
        <v>519</v>
      </c>
      <c r="E185" s="6"/>
      <c r="F185" s="7">
        <v>100</v>
      </c>
      <c r="G185" s="7">
        <v>52</v>
      </c>
      <c r="H185" s="9"/>
      <c r="I185" s="3">
        <v>3</v>
      </c>
      <c r="J185" s="10">
        <v>221</v>
      </c>
      <c r="K185" s="11"/>
      <c r="L185" s="12">
        <f t="shared" ref="L185:L191" si="3">J185*K185</f>
        <v>0</v>
      </c>
      <c r="M185" s="13">
        <f>0.126*K185</f>
        <v>0</v>
      </c>
      <c r="N185" s="14">
        <f>0.00057*K185</f>
        <v>0</v>
      </c>
      <c r="O185" s="15" t="s">
        <v>31</v>
      </c>
      <c r="P185" s="16" t="s">
        <v>520</v>
      </c>
      <c r="Q185" s="16" t="s">
        <v>83</v>
      </c>
      <c r="R185" s="17"/>
      <c r="S185" s="4" t="str">
        <f>HYPERLINK("https://redcat-toys.ru/api/getInfo/image/3d494eb0-cb92-11f0-a28a-00155d82e908")</f>
        <v>https://redcat-toys.ru/api/getInfo/image/3d494eb0-cb92-11f0-a28a-00155d82e908</v>
      </c>
      <c r="T185" s="4" t="s">
        <v>521</v>
      </c>
      <c r="U185" s="4" t="s">
        <v>85</v>
      </c>
    </row>
    <row r="186" spans="1:21" ht="96.2" customHeight="1" outlineLevel="3" x14ac:dyDescent="0.2">
      <c r="A186" s="3">
        <v>103</v>
      </c>
      <c r="B186" s="4" t="s">
        <v>522</v>
      </c>
      <c r="C186" s="4" t="s">
        <v>523</v>
      </c>
      <c r="D186" s="5" t="s">
        <v>524</v>
      </c>
      <c r="E186" s="6"/>
      <c r="F186" s="7">
        <v>100</v>
      </c>
      <c r="G186" s="7">
        <v>117</v>
      </c>
      <c r="H186" s="9"/>
      <c r="I186" s="3">
        <v>3</v>
      </c>
      <c r="J186" s="10">
        <v>221</v>
      </c>
      <c r="K186" s="11"/>
      <c r="L186" s="12">
        <f t="shared" si="3"/>
        <v>0</v>
      </c>
      <c r="M186" s="13">
        <f>0.128*K186</f>
        <v>0</v>
      </c>
      <c r="N186" s="14">
        <f>0.00047*K186</f>
        <v>0</v>
      </c>
      <c r="O186" s="15" t="s">
        <v>31</v>
      </c>
      <c r="P186" s="16" t="s">
        <v>525</v>
      </c>
      <c r="Q186" s="16" t="s">
        <v>83</v>
      </c>
      <c r="R186" s="17"/>
      <c r="S186" s="4" t="str">
        <f>HYPERLINK("https://redcat-toys.ru/api/getInfo/image/cc54a572-cb92-11f0-a28a-00155d82e908")</f>
        <v>https://redcat-toys.ru/api/getInfo/image/cc54a572-cb92-11f0-a28a-00155d82e908</v>
      </c>
      <c r="T186" s="4" t="s">
        <v>526</v>
      </c>
      <c r="U186" s="4" t="s">
        <v>85</v>
      </c>
    </row>
    <row r="187" spans="1:21" ht="96.2" customHeight="1" outlineLevel="3" x14ac:dyDescent="0.2">
      <c r="A187" s="3">
        <v>104</v>
      </c>
      <c r="B187" s="4" t="s">
        <v>527</v>
      </c>
      <c r="C187" s="4" t="s">
        <v>528</v>
      </c>
      <c r="D187" s="5" t="s">
        <v>529</v>
      </c>
      <c r="E187" s="6"/>
      <c r="F187" s="7">
        <v>100</v>
      </c>
      <c r="G187" s="7">
        <v>1</v>
      </c>
      <c r="H187" s="9"/>
      <c r="I187" s="3">
        <v>1</v>
      </c>
      <c r="J187" s="10">
        <v>221</v>
      </c>
      <c r="K187" s="11"/>
      <c r="L187" s="12">
        <f t="shared" si="3"/>
        <v>0</v>
      </c>
      <c r="M187" s="13">
        <f>0.129*K187</f>
        <v>0</v>
      </c>
      <c r="N187" s="14">
        <f>0.00014*K187</f>
        <v>0</v>
      </c>
      <c r="O187" s="15" t="s">
        <v>31</v>
      </c>
      <c r="P187" s="16" t="s">
        <v>530</v>
      </c>
      <c r="Q187" s="16" t="s">
        <v>83</v>
      </c>
      <c r="R187" s="17"/>
      <c r="S187" s="4" t="str">
        <f>HYPERLINK("https://redcat-toys.ru/api/getInfo/image/04523b0a-cb90-11f0-a28a-00155d82e908")</f>
        <v>https://redcat-toys.ru/api/getInfo/image/04523b0a-cb90-11f0-a28a-00155d82e908</v>
      </c>
      <c r="T187" s="4" t="s">
        <v>531</v>
      </c>
      <c r="U187" s="4" t="s">
        <v>85</v>
      </c>
    </row>
    <row r="188" spans="1:21" ht="96.2" customHeight="1" outlineLevel="3" x14ac:dyDescent="0.2">
      <c r="A188" s="3">
        <v>105</v>
      </c>
      <c r="B188" s="4" t="s">
        <v>532</v>
      </c>
      <c r="C188" s="4" t="s">
        <v>533</v>
      </c>
      <c r="D188" s="5" t="s">
        <v>534</v>
      </c>
      <c r="E188" s="6"/>
      <c r="F188" s="7">
        <v>40</v>
      </c>
      <c r="G188" s="7">
        <v>241</v>
      </c>
      <c r="H188" s="9"/>
      <c r="I188" s="3">
        <v>1</v>
      </c>
      <c r="J188" s="10">
        <v>883.88</v>
      </c>
      <c r="K188" s="11"/>
      <c r="L188" s="12">
        <f t="shared" si="3"/>
        <v>0</v>
      </c>
      <c r="M188" s="21">
        <f>0.2*K188</f>
        <v>0</v>
      </c>
      <c r="N188" s="14">
        <f>0.00119*K188</f>
        <v>0</v>
      </c>
      <c r="O188" s="15" t="s">
        <v>31</v>
      </c>
      <c r="P188" s="16" t="s">
        <v>535</v>
      </c>
      <c r="Q188" s="16" t="s">
        <v>83</v>
      </c>
      <c r="R188" s="17"/>
      <c r="S188" s="4" t="str">
        <f>HYPERLINK("https://redcat-toys.ru/api/getInfo/image/9c7e7d93-d98c-11f0-a28c-00155d82e908")</f>
        <v>https://redcat-toys.ru/api/getInfo/image/9c7e7d93-d98c-11f0-a28c-00155d82e908</v>
      </c>
      <c r="T188" s="4" t="s">
        <v>536</v>
      </c>
      <c r="U188" s="4" t="s">
        <v>85</v>
      </c>
    </row>
    <row r="189" spans="1:21" ht="96.2" customHeight="1" outlineLevel="3" x14ac:dyDescent="0.2">
      <c r="A189" s="3">
        <v>106</v>
      </c>
      <c r="B189" s="4" t="s">
        <v>537</v>
      </c>
      <c r="C189" s="4" t="s">
        <v>538</v>
      </c>
      <c r="D189" s="5" t="s">
        <v>539</v>
      </c>
      <c r="E189" s="6"/>
      <c r="F189" s="7">
        <v>40</v>
      </c>
      <c r="G189" s="7">
        <v>177</v>
      </c>
      <c r="H189" s="9"/>
      <c r="I189" s="3">
        <v>1</v>
      </c>
      <c r="J189" s="20">
        <v>1347.42</v>
      </c>
      <c r="K189" s="11"/>
      <c r="L189" s="12">
        <f t="shared" si="3"/>
        <v>0</v>
      </c>
      <c r="M189" s="13">
        <f>0.281*K189</f>
        <v>0</v>
      </c>
      <c r="N189" s="19">
        <f>0.0016*K189</f>
        <v>0</v>
      </c>
      <c r="O189" s="15" t="s">
        <v>31</v>
      </c>
      <c r="P189" s="16" t="s">
        <v>540</v>
      </c>
      <c r="Q189" s="16" t="s">
        <v>83</v>
      </c>
      <c r="R189" s="17"/>
      <c r="S189" s="4" t="str">
        <f>HYPERLINK("https://redcat-toys.ru/api/getInfo/image/fb6dedf1-d98c-11f0-a28c-00155d82e908")</f>
        <v>https://redcat-toys.ru/api/getInfo/image/fb6dedf1-d98c-11f0-a28c-00155d82e908</v>
      </c>
      <c r="T189" s="4" t="s">
        <v>541</v>
      </c>
      <c r="U189" s="4" t="s">
        <v>85</v>
      </c>
    </row>
    <row r="190" spans="1:21" ht="96.2" customHeight="1" outlineLevel="3" x14ac:dyDescent="0.2">
      <c r="A190" s="3">
        <v>107</v>
      </c>
      <c r="B190" s="4" t="s">
        <v>542</v>
      </c>
      <c r="C190" s="4" t="s">
        <v>543</v>
      </c>
      <c r="D190" s="5" t="s">
        <v>544</v>
      </c>
      <c r="E190" s="6"/>
      <c r="F190" s="7">
        <v>100</v>
      </c>
      <c r="G190" s="7">
        <v>149</v>
      </c>
      <c r="H190" s="9"/>
      <c r="I190" s="3">
        <v>1</v>
      </c>
      <c r="J190" s="10">
        <v>527.37</v>
      </c>
      <c r="K190" s="11"/>
      <c r="L190" s="12">
        <f t="shared" si="3"/>
        <v>0</v>
      </c>
      <c r="M190" s="13">
        <f>0.054*K190</f>
        <v>0</v>
      </c>
      <c r="N190" s="14">
        <f>0.00064*K190</f>
        <v>0</v>
      </c>
      <c r="O190" s="15" t="s">
        <v>31</v>
      </c>
      <c r="P190" s="16" t="s">
        <v>545</v>
      </c>
      <c r="Q190" s="16" t="s">
        <v>83</v>
      </c>
      <c r="R190" s="17"/>
      <c r="S190" s="4" t="str">
        <f>HYPERLINK("https://redcat-toys.ru/api/getInfo/image/70092c53-d98b-11f0-a28c-00155d82e908")</f>
        <v>https://redcat-toys.ru/api/getInfo/image/70092c53-d98b-11f0-a28c-00155d82e908</v>
      </c>
      <c r="T190" s="4" t="s">
        <v>546</v>
      </c>
      <c r="U190" s="4" t="s">
        <v>85</v>
      </c>
    </row>
    <row r="191" spans="1:21" ht="96.2" customHeight="1" outlineLevel="3" x14ac:dyDescent="0.2">
      <c r="A191" s="3">
        <v>108</v>
      </c>
      <c r="B191" s="4" t="s">
        <v>547</v>
      </c>
      <c r="C191" s="4" t="s">
        <v>548</v>
      </c>
      <c r="D191" s="5" t="s">
        <v>549</v>
      </c>
      <c r="E191" s="6"/>
      <c r="F191" s="7">
        <v>100</v>
      </c>
      <c r="G191" s="7">
        <v>150</v>
      </c>
      <c r="H191" s="9"/>
      <c r="I191" s="3">
        <v>1</v>
      </c>
      <c r="J191" s="10">
        <v>653.94000000000005</v>
      </c>
      <c r="K191" s="11"/>
      <c r="L191" s="12">
        <f t="shared" si="3"/>
        <v>0</v>
      </c>
      <c r="M191" s="13">
        <f>0.077*K191</f>
        <v>0</v>
      </c>
      <c r="N191" s="14">
        <f>0.00091*K191</f>
        <v>0</v>
      </c>
      <c r="O191" s="15" t="s">
        <v>31</v>
      </c>
      <c r="P191" s="16" t="s">
        <v>550</v>
      </c>
      <c r="Q191" s="16" t="s">
        <v>83</v>
      </c>
      <c r="R191" s="17"/>
      <c r="S191" s="4" t="str">
        <f>HYPERLINK("https://redcat-toys.ru/api/getInfo/image/2cd0383b-d98c-11f0-a28c-00155d82e908")</f>
        <v>https://redcat-toys.ru/api/getInfo/image/2cd0383b-d98c-11f0-a28c-00155d82e908</v>
      </c>
      <c r="T191" s="4" t="s">
        <v>551</v>
      </c>
      <c r="U191" s="4" t="s">
        <v>85</v>
      </c>
    </row>
    <row r="192" spans="1:21" ht="15.75" customHeight="1" outlineLevel="1" x14ac:dyDescent="0.2">
      <c r="A192" s="25" t="s">
        <v>552</v>
      </c>
      <c r="B192" s="25"/>
      <c r="C192" s="25"/>
    </row>
    <row r="193" spans="1:21" ht="12" customHeight="1" outlineLevel="2" x14ac:dyDescent="0.2">
      <c r="A193" s="26" t="s">
        <v>553</v>
      </c>
      <c r="B193" s="26"/>
      <c r="C193" s="26"/>
    </row>
    <row r="194" spans="1:21" ht="12" customHeight="1" outlineLevel="3" x14ac:dyDescent="0.2">
      <c r="A194" s="27" t="s">
        <v>554</v>
      </c>
      <c r="B194" s="27"/>
      <c r="C194" s="27"/>
    </row>
    <row r="195" spans="1:21" ht="96.2" customHeight="1" outlineLevel="4" x14ac:dyDescent="0.2">
      <c r="A195" s="3">
        <v>109</v>
      </c>
      <c r="B195" s="4" t="s">
        <v>555</v>
      </c>
      <c r="C195" s="4" t="s">
        <v>556</v>
      </c>
      <c r="D195" s="5" t="s">
        <v>557</v>
      </c>
      <c r="E195" s="6" t="s">
        <v>30</v>
      </c>
      <c r="F195" s="7">
        <v>30</v>
      </c>
      <c r="G195" s="7">
        <v>780</v>
      </c>
      <c r="H195" s="9"/>
      <c r="I195" s="3">
        <v>4</v>
      </c>
      <c r="J195" s="10">
        <v>210</v>
      </c>
      <c r="K195" s="11"/>
      <c r="L195" s="12">
        <f>J195*K195</f>
        <v>0</v>
      </c>
      <c r="M195" s="18">
        <f>0.21*K195</f>
        <v>0</v>
      </c>
      <c r="N195" s="14">
        <f>0.00056*K195</f>
        <v>0</v>
      </c>
      <c r="O195" s="15" t="s">
        <v>31</v>
      </c>
      <c r="P195" s="16" t="s">
        <v>558</v>
      </c>
      <c r="Q195" s="16" t="s">
        <v>33</v>
      </c>
      <c r="R195" s="17"/>
      <c r="S195" s="4" t="str">
        <f>HYPERLINK("https://redcat-toys.ru/api/getInfo/image/8cf23ea1-019e-11f1-a28e-00155d82e908")</f>
        <v>https://redcat-toys.ru/api/getInfo/image/8cf23ea1-019e-11f1-a28e-00155d82e908</v>
      </c>
      <c r="T195" s="4" t="s">
        <v>559</v>
      </c>
      <c r="U195" s="4" t="s">
        <v>35</v>
      </c>
    </row>
    <row r="196" spans="1:21" ht="15.75" customHeight="1" outlineLevel="1" x14ac:dyDescent="0.2">
      <c r="A196" s="25" t="s">
        <v>560</v>
      </c>
      <c r="B196" s="25"/>
      <c r="C196" s="25"/>
    </row>
    <row r="197" spans="1:21" ht="12" customHeight="1" outlineLevel="2" x14ac:dyDescent="0.2">
      <c r="A197" s="26" t="s">
        <v>561</v>
      </c>
      <c r="B197" s="26"/>
      <c r="C197" s="26"/>
    </row>
    <row r="198" spans="1:21" ht="12" customHeight="1" outlineLevel="3" x14ac:dyDescent="0.2">
      <c r="A198" s="27" t="s">
        <v>562</v>
      </c>
      <c r="B198" s="27"/>
      <c r="C198" s="27"/>
    </row>
    <row r="199" spans="1:21" ht="96.2" customHeight="1" outlineLevel="4" x14ac:dyDescent="0.2">
      <c r="A199" s="3">
        <v>110</v>
      </c>
      <c r="B199" s="4" t="s">
        <v>563</v>
      </c>
      <c r="C199" s="4" t="s">
        <v>564</v>
      </c>
      <c r="D199" s="5" t="s">
        <v>565</v>
      </c>
      <c r="E199" s="6" t="s">
        <v>30</v>
      </c>
      <c r="F199" s="7">
        <v>48</v>
      </c>
      <c r="G199" s="7">
        <v>249</v>
      </c>
      <c r="H199" s="9"/>
      <c r="I199" s="3">
        <v>2</v>
      </c>
      <c r="J199" s="10">
        <v>399.5</v>
      </c>
      <c r="K199" s="11"/>
      <c r="L199" s="12">
        <f t="shared" ref="L199:L204" si="4">J199*K199</f>
        <v>0</v>
      </c>
      <c r="M199" s="13">
        <f>0.241*K199</f>
        <v>0</v>
      </c>
      <c r="N199" s="19">
        <f>0.0035*K199</f>
        <v>0</v>
      </c>
      <c r="O199" s="15" t="s">
        <v>31</v>
      </c>
      <c r="P199" s="16" t="s">
        <v>566</v>
      </c>
      <c r="Q199" s="16" t="s">
        <v>33</v>
      </c>
      <c r="R199" s="17"/>
      <c r="S199" s="4" t="str">
        <f>HYPERLINK("https://redcat-toys.ru/api/getInfo/image/99279bc3-f5fd-11f0-a28d-00155d82e908")</f>
        <v>https://redcat-toys.ru/api/getInfo/image/99279bc3-f5fd-11f0-a28d-00155d82e908</v>
      </c>
      <c r="T199" s="4" t="s">
        <v>567</v>
      </c>
      <c r="U199" s="4" t="s">
        <v>35</v>
      </c>
    </row>
    <row r="200" spans="1:21" ht="96.2" customHeight="1" outlineLevel="4" x14ac:dyDescent="0.2">
      <c r="A200" s="3">
        <v>111</v>
      </c>
      <c r="B200" s="4" t="s">
        <v>563</v>
      </c>
      <c r="C200" s="4" t="s">
        <v>564</v>
      </c>
      <c r="D200" s="5" t="s">
        <v>565</v>
      </c>
      <c r="E200" s="6" t="s">
        <v>30</v>
      </c>
      <c r="F200" s="7">
        <v>96</v>
      </c>
      <c r="G200" s="7">
        <v>249</v>
      </c>
      <c r="H200" s="9"/>
      <c r="I200" s="3">
        <v>2</v>
      </c>
      <c r="J200" s="10">
        <v>399.5</v>
      </c>
      <c r="K200" s="11"/>
      <c r="L200" s="12">
        <f t="shared" si="4"/>
        <v>0</v>
      </c>
      <c r="M200" s="13">
        <f>0.241*K200</f>
        <v>0</v>
      </c>
      <c r="N200" s="19">
        <f>0.0035*K200</f>
        <v>0</v>
      </c>
      <c r="O200" s="15" t="s">
        <v>31</v>
      </c>
      <c r="P200" s="16" t="s">
        <v>566</v>
      </c>
      <c r="Q200" s="16" t="s">
        <v>33</v>
      </c>
      <c r="R200" s="17"/>
      <c r="S200" s="4" t="str">
        <f>HYPERLINK("https://redcat-toys.ru/api/getInfo/image/99279bc3-f5fd-11f0-a28d-00155d82e908")</f>
        <v>https://redcat-toys.ru/api/getInfo/image/99279bc3-f5fd-11f0-a28d-00155d82e908</v>
      </c>
      <c r="T200" s="4" t="s">
        <v>567</v>
      </c>
      <c r="U200" s="4" t="s">
        <v>35</v>
      </c>
    </row>
    <row r="201" spans="1:21" ht="96.2" customHeight="1" outlineLevel="4" x14ac:dyDescent="0.2">
      <c r="A201" s="3">
        <v>112</v>
      </c>
      <c r="B201" s="4" t="s">
        <v>568</v>
      </c>
      <c r="C201" s="4" t="s">
        <v>569</v>
      </c>
      <c r="D201" s="5" t="s">
        <v>570</v>
      </c>
      <c r="E201" s="6" t="s">
        <v>30</v>
      </c>
      <c r="F201" s="7">
        <v>48</v>
      </c>
      <c r="G201" s="7">
        <v>257</v>
      </c>
      <c r="H201" s="9"/>
      <c r="I201" s="3">
        <v>2</v>
      </c>
      <c r="J201" s="10">
        <v>399.5</v>
      </c>
      <c r="K201" s="11"/>
      <c r="L201" s="12">
        <f t="shared" si="4"/>
        <v>0</v>
      </c>
      <c r="M201" s="13">
        <f>0.239*K201</f>
        <v>0</v>
      </c>
      <c r="N201" s="14">
        <f>0.00367*K201</f>
        <v>0</v>
      </c>
      <c r="O201" s="15" t="s">
        <v>31</v>
      </c>
      <c r="P201" s="16" t="s">
        <v>571</v>
      </c>
      <c r="Q201" s="16" t="s">
        <v>33</v>
      </c>
      <c r="R201" s="17"/>
      <c r="S201" s="4" t="str">
        <f>HYPERLINK("https://redcat-toys.ru/api/getInfo/image/3e6baebf-f5fe-11f0-a28d-00155d82e908")</f>
        <v>https://redcat-toys.ru/api/getInfo/image/3e6baebf-f5fe-11f0-a28d-00155d82e908</v>
      </c>
      <c r="T201" s="4" t="s">
        <v>572</v>
      </c>
      <c r="U201" s="4" t="s">
        <v>35</v>
      </c>
    </row>
    <row r="202" spans="1:21" ht="96.2" customHeight="1" outlineLevel="4" x14ac:dyDescent="0.2">
      <c r="A202" s="3">
        <v>113</v>
      </c>
      <c r="B202" s="4" t="s">
        <v>568</v>
      </c>
      <c r="C202" s="4" t="s">
        <v>569</v>
      </c>
      <c r="D202" s="5" t="s">
        <v>570</v>
      </c>
      <c r="E202" s="6" t="s">
        <v>30</v>
      </c>
      <c r="F202" s="7">
        <v>96</v>
      </c>
      <c r="G202" s="7">
        <v>257</v>
      </c>
      <c r="H202" s="9"/>
      <c r="I202" s="3">
        <v>2</v>
      </c>
      <c r="J202" s="10">
        <v>399.5</v>
      </c>
      <c r="K202" s="11"/>
      <c r="L202" s="12">
        <f t="shared" si="4"/>
        <v>0</v>
      </c>
      <c r="M202" s="13">
        <f>0.239*K202</f>
        <v>0</v>
      </c>
      <c r="N202" s="14">
        <f>0.00367*K202</f>
        <v>0</v>
      </c>
      <c r="O202" s="15" t="s">
        <v>31</v>
      </c>
      <c r="P202" s="16" t="s">
        <v>571</v>
      </c>
      <c r="Q202" s="16" t="s">
        <v>33</v>
      </c>
      <c r="R202" s="17"/>
      <c r="S202" s="4" t="str">
        <f>HYPERLINK("https://redcat-toys.ru/api/getInfo/image/3e6baebf-f5fe-11f0-a28d-00155d82e908")</f>
        <v>https://redcat-toys.ru/api/getInfo/image/3e6baebf-f5fe-11f0-a28d-00155d82e908</v>
      </c>
      <c r="T202" s="4" t="s">
        <v>572</v>
      </c>
      <c r="U202" s="4" t="s">
        <v>35</v>
      </c>
    </row>
    <row r="203" spans="1:21" ht="96.2" customHeight="1" outlineLevel="4" x14ac:dyDescent="0.2">
      <c r="A203" s="3">
        <v>114</v>
      </c>
      <c r="B203" s="4" t="s">
        <v>573</v>
      </c>
      <c r="C203" s="4" t="s">
        <v>574</v>
      </c>
      <c r="D203" s="5" t="s">
        <v>575</v>
      </c>
      <c r="E203" s="6" t="s">
        <v>30</v>
      </c>
      <c r="F203" s="7">
        <v>24</v>
      </c>
      <c r="G203" s="7">
        <v>65</v>
      </c>
      <c r="H203" s="9"/>
      <c r="I203" s="3">
        <v>1</v>
      </c>
      <c r="J203" s="10">
        <v>618.83000000000004</v>
      </c>
      <c r="K203" s="11"/>
      <c r="L203" s="12">
        <f t="shared" si="4"/>
        <v>0</v>
      </c>
      <c r="M203" s="13">
        <f>0.407*K203</f>
        <v>0</v>
      </c>
      <c r="N203" s="14">
        <f>0.00704*K203</f>
        <v>0</v>
      </c>
      <c r="O203" s="15" t="s">
        <v>31</v>
      </c>
      <c r="P203" s="16" t="s">
        <v>576</v>
      </c>
      <c r="Q203" s="16" t="s">
        <v>33</v>
      </c>
      <c r="R203" s="17"/>
      <c r="S203" s="4" t="str">
        <f>HYPERLINK("https://redcat-toys.ru/api/getInfo/image/9f82848a-f5fc-11f0-a28d-00155d82e908")</f>
        <v>https://redcat-toys.ru/api/getInfo/image/9f82848a-f5fc-11f0-a28d-00155d82e908</v>
      </c>
      <c r="T203" s="4" t="s">
        <v>577</v>
      </c>
      <c r="U203" s="4" t="s">
        <v>35</v>
      </c>
    </row>
    <row r="204" spans="1:21" ht="96.2" customHeight="1" outlineLevel="4" x14ac:dyDescent="0.2">
      <c r="A204" s="3">
        <v>115</v>
      </c>
      <c r="B204" s="4" t="s">
        <v>573</v>
      </c>
      <c r="C204" s="4" t="s">
        <v>574</v>
      </c>
      <c r="D204" s="5" t="s">
        <v>575</v>
      </c>
      <c r="E204" s="6" t="s">
        <v>30</v>
      </c>
      <c r="F204" s="7">
        <v>48</v>
      </c>
      <c r="G204" s="7">
        <v>65</v>
      </c>
      <c r="H204" s="9"/>
      <c r="I204" s="3">
        <v>1</v>
      </c>
      <c r="J204" s="10">
        <v>618.83000000000004</v>
      </c>
      <c r="K204" s="11"/>
      <c r="L204" s="12">
        <f t="shared" si="4"/>
        <v>0</v>
      </c>
      <c r="M204" s="13">
        <f>0.407*K204</f>
        <v>0</v>
      </c>
      <c r="N204" s="14">
        <f>0.00704*K204</f>
        <v>0</v>
      </c>
      <c r="O204" s="15" t="s">
        <v>31</v>
      </c>
      <c r="P204" s="16" t="s">
        <v>576</v>
      </c>
      <c r="Q204" s="16" t="s">
        <v>33</v>
      </c>
      <c r="R204" s="17"/>
      <c r="S204" s="4" t="str">
        <f>HYPERLINK("https://redcat-toys.ru/api/getInfo/image/9f82848a-f5fc-11f0-a28d-00155d82e908")</f>
        <v>https://redcat-toys.ru/api/getInfo/image/9f82848a-f5fc-11f0-a28d-00155d82e908</v>
      </c>
      <c r="T204" s="4" t="s">
        <v>577</v>
      </c>
      <c r="U204" s="4" t="s">
        <v>35</v>
      </c>
    </row>
    <row r="205" spans="1:21" ht="12" customHeight="1" outlineLevel="3" x14ac:dyDescent="0.2">
      <c r="A205" s="27" t="s">
        <v>578</v>
      </c>
      <c r="B205" s="27"/>
      <c r="C205" s="27"/>
    </row>
    <row r="206" spans="1:21" ht="96.2" customHeight="1" outlineLevel="4" x14ac:dyDescent="0.2">
      <c r="A206" s="3">
        <v>116</v>
      </c>
      <c r="B206" s="4" t="s">
        <v>579</v>
      </c>
      <c r="C206" s="4" t="s">
        <v>580</v>
      </c>
      <c r="D206" s="5" t="s">
        <v>581</v>
      </c>
      <c r="E206" s="6" t="s">
        <v>30</v>
      </c>
      <c r="F206" s="7">
        <v>96</v>
      </c>
      <c r="G206" s="7">
        <v>191</v>
      </c>
      <c r="H206" s="9"/>
      <c r="I206" s="3">
        <v>2</v>
      </c>
      <c r="J206" s="10">
        <v>357.65</v>
      </c>
      <c r="K206" s="11"/>
      <c r="L206" s="12">
        <f>J206*K206</f>
        <v>0</v>
      </c>
      <c r="M206" s="13">
        <f>0.101*K206</f>
        <v>0</v>
      </c>
      <c r="N206" s="14">
        <f>0.00071*K206</f>
        <v>0</v>
      </c>
      <c r="O206" s="15" t="s">
        <v>31</v>
      </c>
      <c r="P206" s="16" t="s">
        <v>582</v>
      </c>
      <c r="Q206" s="16" t="s">
        <v>33</v>
      </c>
      <c r="R206" s="17"/>
      <c r="S206" s="4" t="str">
        <f>HYPERLINK("https://redcat-toys.ru/api/getInfo/image/43a90cdd-b329-11f0-a286-00155d82e908")</f>
        <v>https://redcat-toys.ru/api/getInfo/image/43a90cdd-b329-11f0-a286-00155d82e908</v>
      </c>
      <c r="T206" s="4" t="s">
        <v>583</v>
      </c>
      <c r="U206" s="4" t="s">
        <v>35</v>
      </c>
    </row>
    <row r="207" spans="1:21" ht="96.2" customHeight="1" outlineLevel="4" x14ac:dyDescent="0.2">
      <c r="A207" s="3">
        <v>117</v>
      </c>
      <c r="B207" s="4" t="s">
        <v>579</v>
      </c>
      <c r="C207" s="4" t="s">
        <v>580</v>
      </c>
      <c r="D207" s="5" t="s">
        <v>581</v>
      </c>
      <c r="E207" s="6" t="s">
        <v>30</v>
      </c>
      <c r="F207" s="7">
        <v>192</v>
      </c>
      <c r="G207" s="7">
        <v>191</v>
      </c>
      <c r="H207" s="9"/>
      <c r="I207" s="3">
        <v>2</v>
      </c>
      <c r="J207" s="10">
        <v>357.65</v>
      </c>
      <c r="K207" s="11"/>
      <c r="L207" s="12">
        <f>J207*K207</f>
        <v>0</v>
      </c>
      <c r="M207" s="13">
        <f>0.101*K207</f>
        <v>0</v>
      </c>
      <c r="N207" s="14">
        <f>0.00071*K207</f>
        <v>0</v>
      </c>
      <c r="O207" s="15" t="s">
        <v>31</v>
      </c>
      <c r="P207" s="16" t="s">
        <v>582</v>
      </c>
      <c r="Q207" s="16" t="s">
        <v>33</v>
      </c>
      <c r="R207" s="17"/>
      <c r="S207" s="4" t="str">
        <f>HYPERLINK("https://redcat-toys.ru/api/getInfo/image/43a90cdd-b329-11f0-a286-00155d82e908")</f>
        <v>https://redcat-toys.ru/api/getInfo/image/43a90cdd-b329-11f0-a286-00155d82e908</v>
      </c>
      <c r="T207" s="4" t="s">
        <v>583</v>
      </c>
      <c r="U207" s="4" t="s">
        <v>35</v>
      </c>
    </row>
    <row r="208" spans="1:21" ht="96.2" customHeight="1" outlineLevel="4" x14ac:dyDescent="0.2">
      <c r="A208" s="3">
        <v>118</v>
      </c>
      <c r="B208" s="4" t="s">
        <v>584</v>
      </c>
      <c r="C208" s="4" t="s">
        <v>585</v>
      </c>
      <c r="D208" s="5" t="s">
        <v>586</v>
      </c>
      <c r="E208" s="6" t="s">
        <v>30</v>
      </c>
      <c r="F208" s="7">
        <v>96</v>
      </c>
      <c r="G208" s="7">
        <v>185</v>
      </c>
      <c r="H208" s="9"/>
      <c r="I208" s="3">
        <v>2</v>
      </c>
      <c r="J208" s="10">
        <v>357.65</v>
      </c>
      <c r="K208" s="11"/>
      <c r="L208" s="12">
        <f>J208*K208</f>
        <v>0</v>
      </c>
      <c r="M208" s="13">
        <f>0.099*K208</f>
        <v>0</v>
      </c>
      <c r="N208" s="14">
        <f>0.00068*K208</f>
        <v>0</v>
      </c>
      <c r="O208" s="15" t="s">
        <v>31</v>
      </c>
      <c r="P208" s="16" t="s">
        <v>587</v>
      </c>
      <c r="Q208" s="16" t="s">
        <v>33</v>
      </c>
      <c r="R208" s="17"/>
      <c r="S208" s="4" t="str">
        <f>HYPERLINK("https://redcat-toys.ru/api/getInfo/image/c0e1885e-b328-11f0-a286-00155d82e908")</f>
        <v>https://redcat-toys.ru/api/getInfo/image/c0e1885e-b328-11f0-a286-00155d82e908</v>
      </c>
      <c r="T208" s="4" t="s">
        <v>588</v>
      </c>
      <c r="U208" s="4" t="s">
        <v>35</v>
      </c>
    </row>
    <row r="209" spans="1:21" ht="96.2" customHeight="1" outlineLevel="4" x14ac:dyDescent="0.2">
      <c r="A209" s="3">
        <v>119</v>
      </c>
      <c r="B209" s="4" t="s">
        <v>584</v>
      </c>
      <c r="C209" s="4" t="s">
        <v>585</v>
      </c>
      <c r="D209" s="5" t="s">
        <v>586</v>
      </c>
      <c r="E209" s="6" t="s">
        <v>30</v>
      </c>
      <c r="F209" s="7">
        <v>192</v>
      </c>
      <c r="G209" s="7">
        <v>185</v>
      </c>
      <c r="H209" s="9"/>
      <c r="I209" s="3">
        <v>2</v>
      </c>
      <c r="J209" s="10">
        <v>357.65</v>
      </c>
      <c r="K209" s="11"/>
      <c r="L209" s="12">
        <f>J209*K209</f>
        <v>0</v>
      </c>
      <c r="M209" s="13">
        <f>0.099*K209</f>
        <v>0</v>
      </c>
      <c r="N209" s="14">
        <f>0.00068*K209</f>
        <v>0</v>
      </c>
      <c r="O209" s="15" t="s">
        <v>31</v>
      </c>
      <c r="P209" s="16" t="s">
        <v>587</v>
      </c>
      <c r="Q209" s="16" t="s">
        <v>33</v>
      </c>
      <c r="R209" s="17"/>
      <c r="S209" s="4" t="str">
        <f>HYPERLINK("https://redcat-toys.ru/api/getInfo/image/c0e1885e-b328-11f0-a286-00155d82e908")</f>
        <v>https://redcat-toys.ru/api/getInfo/image/c0e1885e-b328-11f0-a286-00155d82e908</v>
      </c>
      <c r="T209" s="4" t="s">
        <v>588</v>
      </c>
      <c r="U209" s="4" t="s">
        <v>35</v>
      </c>
    </row>
    <row r="210" spans="1:21" ht="12" customHeight="1" outlineLevel="2" x14ac:dyDescent="0.2">
      <c r="A210" s="26" t="s">
        <v>589</v>
      </c>
      <c r="B210" s="26"/>
      <c r="C210" s="26"/>
    </row>
    <row r="211" spans="1:21" ht="12" customHeight="1" outlineLevel="3" x14ac:dyDescent="0.2">
      <c r="A211" s="27" t="s">
        <v>590</v>
      </c>
      <c r="B211" s="27"/>
      <c r="C211" s="27"/>
    </row>
    <row r="212" spans="1:21" ht="96.2" customHeight="1" outlineLevel="4" x14ac:dyDescent="0.2">
      <c r="A212" s="3">
        <v>120</v>
      </c>
      <c r="B212" s="4" t="s">
        <v>591</v>
      </c>
      <c r="C212" s="4" t="s">
        <v>592</v>
      </c>
      <c r="D212" s="5" t="s">
        <v>593</v>
      </c>
      <c r="E212" s="6" t="s">
        <v>30</v>
      </c>
      <c r="F212" s="7">
        <v>96</v>
      </c>
      <c r="G212" s="7">
        <v>163</v>
      </c>
      <c r="H212" s="9"/>
      <c r="I212" s="3">
        <v>3</v>
      </c>
      <c r="J212" s="10">
        <v>252.64</v>
      </c>
      <c r="K212" s="11"/>
      <c r="L212" s="12">
        <f>J212*K212</f>
        <v>0</v>
      </c>
      <c r="M212" s="18">
        <f>0.14*K212</f>
        <v>0</v>
      </c>
      <c r="N212" s="14">
        <f>0.00185*K212</f>
        <v>0</v>
      </c>
      <c r="O212" s="15" t="s">
        <v>31</v>
      </c>
      <c r="P212" s="16" t="s">
        <v>594</v>
      </c>
      <c r="Q212" s="16" t="s">
        <v>33</v>
      </c>
      <c r="R212" s="17"/>
      <c r="S212" s="4" t="str">
        <f>HYPERLINK("https://redcat-toys.ru/api/getInfo/image/221396d3-662f-11f0-a283-00155d82e908")</f>
        <v>https://redcat-toys.ru/api/getInfo/image/221396d3-662f-11f0-a283-00155d82e908</v>
      </c>
      <c r="T212" s="4" t="s">
        <v>595</v>
      </c>
      <c r="U212" s="4" t="s">
        <v>35</v>
      </c>
    </row>
    <row r="213" spans="1:21" ht="96.2" customHeight="1" outlineLevel="4" x14ac:dyDescent="0.2">
      <c r="A213" s="3">
        <v>121</v>
      </c>
      <c r="B213" s="4" t="s">
        <v>591</v>
      </c>
      <c r="C213" s="4" t="s">
        <v>592</v>
      </c>
      <c r="D213" s="5" t="s">
        <v>593</v>
      </c>
      <c r="E213" s="6" t="s">
        <v>30</v>
      </c>
      <c r="F213" s="7">
        <v>48</v>
      </c>
      <c r="G213" s="7">
        <v>163</v>
      </c>
      <c r="H213" s="9"/>
      <c r="I213" s="3">
        <v>3</v>
      </c>
      <c r="J213" s="10">
        <v>252.64</v>
      </c>
      <c r="K213" s="11"/>
      <c r="L213" s="12">
        <f>J213*K213</f>
        <v>0</v>
      </c>
      <c r="M213" s="18">
        <f>0.14*K213</f>
        <v>0</v>
      </c>
      <c r="N213" s="14">
        <f>0.00185*K213</f>
        <v>0</v>
      </c>
      <c r="O213" s="15" t="s">
        <v>31</v>
      </c>
      <c r="P213" s="16" t="s">
        <v>594</v>
      </c>
      <c r="Q213" s="16" t="s">
        <v>33</v>
      </c>
      <c r="R213" s="17"/>
      <c r="S213" s="4" t="str">
        <f>HYPERLINK("https://redcat-toys.ru/api/getInfo/image/221396d3-662f-11f0-a283-00155d82e908")</f>
        <v>https://redcat-toys.ru/api/getInfo/image/221396d3-662f-11f0-a283-00155d82e908</v>
      </c>
      <c r="T213" s="4" t="s">
        <v>595</v>
      </c>
      <c r="U213" s="4" t="s">
        <v>35</v>
      </c>
    </row>
    <row r="214" spans="1:21" ht="15.75" customHeight="1" outlineLevel="1" x14ac:dyDescent="0.2">
      <c r="A214" s="25" t="s">
        <v>596</v>
      </c>
      <c r="B214" s="25"/>
      <c r="C214" s="25"/>
    </row>
    <row r="215" spans="1:21" ht="12" customHeight="1" outlineLevel="2" x14ac:dyDescent="0.2">
      <c r="A215" s="26" t="s">
        <v>597</v>
      </c>
      <c r="B215" s="26"/>
      <c r="C215" s="26"/>
    </row>
    <row r="216" spans="1:21" ht="12" customHeight="1" outlineLevel="3" x14ac:dyDescent="0.2">
      <c r="A216" s="27" t="s">
        <v>598</v>
      </c>
      <c r="B216" s="27"/>
      <c r="C216" s="27"/>
    </row>
    <row r="217" spans="1:21" ht="96.2" customHeight="1" outlineLevel="4" x14ac:dyDescent="0.2">
      <c r="A217" s="3">
        <v>122</v>
      </c>
      <c r="B217" s="4" t="s">
        <v>599</v>
      </c>
      <c r="C217" s="4" t="s">
        <v>600</v>
      </c>
      <c r="D217" s="5" t="s">
        <v>601</v>
      </c>
      <c r="E217" s="6" t="s">
        <v>30</v>
      </c>
      <c r="F217" s="7">
        <v>72</v>
      </c>
      <c r="G217" s="7">
        <v>617</v>
      </c>
      <c r="H217" s="9"/>
      <c r="I217" s="3">
        <v>1</v>
      </c>
      <c r="J217" s="10">
        <v>473.02</v>
      </c>
      <c r="K217" s="11"/>
      <c r="L217" s="12">
        <f>J217*K217</f>
        <v>0</v>
      </c>
      <c r="M217" s="13">
        <f>0.176*K217</f>
        <v>0</v>
      </c>
      <c r="N217" s="14">
        <f>0.00149*K217</f>
        <v>0</v>
      </c>
      <c r="O217" s="15" t="s">
        <v>31</v>
      </c>
      <c r="P217" s="16" t="s">
        <v>602</v>
      </c>
      <c r="Q217" s="16" t="s">
        <v>33</v>
      </c>
      <c r="R217" s="17"/>
      <c r="S217" s="4" t="str">
        <f>HYPERLINK("https://redcat-toys.ru/api/getInfo/image/f8ec0a5b-f823-11f0-a28e-00155d82e908")</f>
        <v>https://redcat-toys.ru/api/getInfo/image/f8ec0a5b-f823-11f0-a28e-00155d82e908</v>
      </c>
      <c r="T217" s="4" t="s">
        <v>603</v>
      </c>
      <c r="U217" s="4" t="s">
        <v>35</v>
      </c>
    </row>
    <row r="218" spans="1:21" ht="96.2" customHeight="1" outlineLevel="4" x14ac:dyDescent="0.2">
      <c r="A218" s="3">
        <v>123</v>
      </c>
      <c r="B218" s="4" t="s">
        <v>599</v>
      </c>
      <c r="C218" s="4" t="s">
        <v>600</v>
      </c>
      <c r="D218" s="5" t="s">
        <v>601</v>
      </c>
      <c r="E218" s="6" t="s">
        <v>30</v>
      </c>
      <c r="F218" s="7">
        <v>144</v>
      </c>
      <c r="G218" s="7">
        <v>617</v>
      </c>
      <c r="H218" s="9"/>
      <c r="I218" s="3">
        <v>1</v>
      </c>
      <c r="J218" s="10">
        <v>473.02</v>
      </c>
      <c r="K218" s="11"/>
      <c r="L218" s="12">
        <f>J218*K218</f>
        <v>0</v>
      </c>
      <c r="M218" s="13">
        <f>0.176*K218</f>
        <v>0</v>
      </c>
      <c r="N218" s="14">
        <f>0.00149*K218</f>
        <v>0</v>
      </c>
      <c r="O218" s="15" t="s">
        <v>31</v>
      </c>
      <c r="P218" s="16" t="s">
        <v>602</v>
      </c>
      <c r="Q218" s="16" t="s">
        <v>33</v>
      </c>
      <c r="R218" s="17"/>
      <c r="S218" s="4" t="str">
        <f>HYPERLINK("https://redcat-toys.ru/api/getInfo/image/f8ec0a5b-f823-11f0-a28e-00155d82e908")</f>
        <v>https://redcat-toys.ru/api/getInfo/image/f8ec0a5b-f823-11f0-a28e-00155d82e908</v>
      </c>
      <c r="T218" s="4" t="s">
        <v>603</v>
      </c>
      <c r="U218" s="4" t="s">
        <v>35</v>
      </c>
    </row>
    <row r="219" spans="1:21" ht="12" customHeight="1" outlineLevel="3" x14ac:dyDescent="0.2">
      <c r="A219" s="27" t="s">
        <v>604</v>
      </c>
      <c r="B219" s="27"/>
      <c r="C219" s="27"/>
    </row>
    <row r="220" spans="1:21" ht="96.2" customHeight="1" outlineLevel="4" x14ac:dyDescent="0.2">
      <c r="A220" s="3">
        <v>124</v>
      </c>
      <c r="B220" s="4" t="s">
        <v>605</v>
      </c>
      <c r="C220" s="4" t="s">
        <v>606</v>
      </c>
      <c r="D220" s="5" t="s">
        <v>607</v>
      </c>
      <c r="E220" s="6" t="s">
        <v>30</v>
      </c>
      <c r="F220" s="7">
        <v>360</v>
      </c>
      <c r="G220" s="7">
        <v>368</v>
      </c>
      <c r="H220" s="9"/>
      <c r="I220" s="3">
        <v>7</v>
      </c>
      <c r="J220" s="10">
        <v>92.2</v>
      </c>
      <c r="K220" s="11"/>
      <c r="L220" s="12">
        <f>J220*K220</f>
        <v>0</v>
      </c>
      <c r="M220" s="13">
        <f>0.044*K220</f>
        <v>0</v>
      </c>
      <c r="N220" s="14">
        <f>0.00055*K220</f>
        <v>0</v>
      </c>
      <c r="O220" s="15" t="s">
        <v>31</v>
      </c>
      <c r="P220" s="16" t="s">
        <v>608</v>
      </c>
      <c r="Q220" s="16" t="s">
        <v>33</v>
      </c>
      <c r="R220" s="17"/>
      <c r="S220" s="4" t="str">
        <f>HYPERLINK("https://redcat-toys.ru/api/getInfo/image/04a88dae-f5ef-11f0-a28d-00155d82e908")</f>
        <v>https://redcat-toys.ru/api/getInfo/image/04a88dae-f5ef-11f0-a28d-00155d82e908</v>
      </c>
      <c r="T220" s="4" t="s">
        <v>609</v>
      </c>
      <c r="U220" s="4" t="s">
        <v>35</v>
      </c>
    </row>
    <row r="221" spans="1:21" ht="12" customHeight="1" outlineLevel="2" x14ac:dyDescent="0.2">
      <c r="A221" s="26" t="s">
        <v>610</v>
      </c>
      <c r="B221" s="26"/>
      <c r="C221" s="26"/>
    </row>
    <row r="222" spans="1:21" ht="12" customHeight="1" outlineLevel="3" x14ac:dyDescent="0.2">
      <c r="A222" s="27" t="s">
        <v>611</v>
      </c>
      <c r="B222" s="27"/>
      <c r="C222" s="27"/>
    </row>
    <row r="223" spans="1:21" ht="12" customHeight="1" outlineLevel="4" x14ac:dyDescent="0.2">
      <c r="A223" s="28" t="s">
        <v>612</v>
      </c>
      <c r="B223" s="28"/>
      <c r="C223" s="28"/>
    </row>
    <row r="224" spans="1:21" ht="96.2" customHeight="1" outlineLevel="5" x14ac:dyDescent="0.2">
      <c r="A224" s="3">
        <v>125</v>
      </c>
      <c r="B224" s="4" t="s">
        <v>613</v>
      </c>
      <c r="C224" s="4" t="s">
        <v>614</v>
      </c>
      <c r="D224" s="5" t="s">
        <v>615</v>
      </c>
      <c r="E224" s="6" t="s">
        <v>30</v>
      </c>
      <c r="F224" s="7">
        <v>240</v>
      </c>
      <c r="G224" s="8">
        <v>1340</v>
      </c>
      <c r="H224" s="9"/>
      <c r="I224" s="3">
        <v>3</v>
      </c>
      <c r="J224" s="10">
        <v>184.71</v>
      </c>
      <c r="K224" s="11"/>
      <c r="L224" s="12">
        <f>J224*K224</f>
        <v>0</v>
      </c>
      <c r="M224" s="13">
        <f>0.071*K224</f>
        <v>0</v>
      </c>
      <c r="N224" s="14">
        <f>0.00033*K224</f>
        <v>0</v>
      </c>
      <c r="O224" s="15" t="s">
        <v>31</v>
      </c>
      <c r="P224" s="16" t="s">
        <v>616</v>
      </c>
      <c r="Q224" s="16" t="s">
        <v>33</v>
      </c>
      <c r="R224" s="17"/>
      <c r="S224" s="4" t="str">
        <f>HYPERLINK("https://redcat-toys.ru/api/getInfo/image/dce51f8c-5102-11f0-a27e-00155d82e908")</f>
        <v>https://redcat-toys.ru/api/getInfo/image/dce51f8c-5102-11f0-a27e-00155d82e908</v>
      </c>
      <c r="T224" s="4" t="s">
        <v>617</v>
      </c>
      <c r="U224" s="4" t="s">
        <v>35</v>
      </c>
    </row>
    <row r="225" spans="1:21" ht="96.2" customHeight="1" outlineLevel="5" x14ac:dyDescent="0.2">
      <c r="A225" s="3">
        <v>126</v>
      </c>
      <c r="B225" s="4" t="s">
        <v>613</v>
      </c>
      <c r="C225" s="4" t="s">
        <v>614</v>
      </c>
      <c r="D225" s="5" t="s">
        <v>615</v>
      </c>
      <c r="E225" s="6" t="s">
        <v>30</v>
      </c>
      <c r="F225" s="7">
        <v>480</v>
      </c>
      <c r="G225" s="8">
        <v>1340</v>
      </c>
      <c r="H225" s="9"/>
      <c r="I225" s="3">
        <v>3</v>
      </c>
      <c r="J225" s="10">
        <v>184.71</v>
      </c>
      <c r="K225" s="11"/>
      <c r="L225" s="12">
        <f>J225*K225</f>
        <v>0</v>
      </c>
      <c r="M225" s="13">
        <f>0.071*K225</f>
        <v>0</v>
      </c>
      <c r="N225" s="14">
        <f>0.00033*K225</f>
        <v>0</v>
      </c>
      <c r="O225" s="15" t="s">
        <v>31</v>
      </c>
      <c r="P225" s="16" t="s">
        <v>616</v>
      </c>
      <c r="Q225" s="16" t="s">
        <v>33</v>
      </c>
      <c r="R225" s="17"/>
      <c r="S225" s="4" t="str">
        <f>HYPERLINK("https://redcat-toys.ru/api/getInfo/image/dce51f8c-5102-11f0-a27e-00155d82e908")</f>
        <v>https://redcat-toys.ru/api/getInfo/image/dce51f8c-5102-11f0-a27e-00155d82e908</v>
      </c>
      <c r="T225" s="4" t="s">
        <v>617</v>
      </c>
      <c r="U225" s="4" t="s">
        <v>35</v>
      </c>
    </row>
    <row r="226" spans="1:21" ht="15.75" customHeight="1" outlineLevel="1" x14ac:dyDescent="0.2">
      <c r="A226" s="25" t="s">
        <v>618</v>
      </c>
      <c r="B226" s="25"/>
      <c r="C226" s="25"/>
    </row>
    <row r="227" spans="1:21" ht="12" customHeight="1" outlineLevel="2" x14ac:dyDescent="0.2">
      <c r="A227" s="26" t="s">
        <v>619</v>
      </c>
      <c r="B227" s="26"/>
      <c r="C227" s="26"/>
    </row>
    <row r="228" spans="1:21" ht="12" customHeight="1" outlineLevel="3" x14ac:dyDescent="0.2">
      <c r="A228" s="27" t="s">
        <v>620</v>
      </c>
      <c r="B228" s="27"/>
      <c r="C228" s="27"/>
    </row>
    <row r="229" spans="1:21" ht="96.2" customHeight="1" outlineLevel="4" x14ac:dyDescent="0.2">
      <c r="A229" s="3">
        <v>127</v>
      </c>
      <c r="B229" s="4" t="s">
        <v>621</v>
      </c>
      <c r="C229" s="4" t="s">
        <v>622</v>
      </c>
      <c r="D229" s="5" t="s">
        <v>623</v>
      </c>
      <c r="E229" s="6"/>
      <c r="F229" s="7">
        <v>36</v>
      </c>
      <c r="G229" s="7">
        <v>270</v>
      </c>
      <c r="H229" s="9"/>
      <c r="I229" s="3">
        <v>1</v>
      </c>
      <c r="J229" s="10">
        <v>615.91</v>
      </c>
      <c r="K229" s="11"/>
      <c r="L229" s="12">
        <f t="shared" ref="L229:L234" si="5">J229*K229</f>
        <v>0</v>
      </c>
      <c r="M229" s="21">
        <f>0.3*K229</f>
        <v>0</v>
      </c>
      <c r="N229" s="14">
        <f>0.00314*K229</f>
        <v>0</v>
      </c>
      <c r="O229" s="15" t="s">
        <v>31</v>
      </c>
      <c r="P229" s="16" t="s">
        <v>624</v>
      </c>
      <c r="Q229" s="16" t="s">
        <v>83</v>
      </c>
      <c r="R229" s="17"/>
      <c r="S229" s="4" t="str">
        <f>HYPERLINK("https://redcat-toys.ru/api/getInfo/image/1687ec67-62e7-11f0-a282-00155d82e908")</f>
        <v>https://redcat-toys.ru/api/getInfo/image/1687ec67-62e7-11f0-a282-00155d82e908</v>
      </c>
      <c r="T229" s="4" t="s">
        <v>625</v>
      </c>
      <c r="U229" s="4" t="s">
        <v>85</v>
      </c>
    </row>
    <row r="230" spans="1:21" ht="96.2" customHeight="1" outlineLevel="4" x14ac:dyDescent="0.2">
      <c r="A230" s="3">
        <v>128</v>
      </c>
      <c r="B230" s="4" t="s">
        <v>621</v>
      </c>
      <c r="C230" s="4" t="s">
        <v>622</v>
      </c>
      <c r="D230" s="5" t="s">
        <v>623</v>
      </c>
      <c r="E230" s="6"/>
      <c r="F230" s="7">
        <v>72</v>
      </c>
      <c r="G230" s="7">
        <v>270</v>
      </c>
      <c r="H230" s="9"/>
      <c r="I230" s="3">
        <v>1</v>
      </c>
      <c r="J230" s="10">
        <v>615.91</v>
      </c>
      <c r="K230" s="11"/>
      <c r="L230" s="12">
        <f t="shared" si="5"/>
        <v>0</v>
      </c>
      <c r="M230" s="21">
        <f>0.3*K230</f>
        <v>0</v>
      </c>
      <c r="N230" s="14">
        <f>0.00314*K230</f>
        <v>0</v>
      </c>
      <c r="O230" s="15" t="s">
        <v>31</v>
      </c>
      <c r="P230" s="16" t="s">
        <v>624</v>
      </c>
      <c r="Q230" s="16" t="s">
        <v>83</v>
      </c>
      <c r="R230" s="17"/>
      <c r="S230" s="4" t="str">
        <f>HYPERLINK("https://redcat-toys.ru/api/getInfo/image/1687ec67-62e7-11f0-a282-00155d82e908")</f>
        <v>https://redcat-toys.ru/api/getInfo/image/1687ec67-62e7-11f0-a282-00155d82e908</v>
      </c>
      <c r="T230" s="4" t="s">
        <v>625</v>
      </c>
      <c r="U230" s="4" t="s">
        <v>85</v>
      </c>
    </row>
    <row r="231" spans="1:21" ht="96.2" customHeight="1" outlineLevel="4" x14ac:dyDescent="0.2">
      <c r="A231" s="3">
        <v>129</v>
      </c>
      <c r="B231" s="4" t="s">
        <v>626</v>
      </c>
      <c r="C231" s="4" t="s">
        <v>627</v>
      </c>
      <c r="D231" s="5" t="s">
        <v>628</v>
      </c>
      <c r="E231" s="6"/>
      <c r="F231" s="7">
        <v>36</v>
      </c>
      <c r="G231" s="7">
        <v>97</v>
      </c>
      <c r="H231" s="9"/>
      <c r="I231" s="3">
        <v>1</v>
      </c>
      <c r="J231" s="10">
        <v>709.5</v>
      </c>
      <c r="K231" s="11"/>
      <c r="L231" s="12">
        <f t="shared" si="5"/>
        <v>0</v>
      </c>
      <c r="M231" s="13">
        <f>0.348*K231</f>
        <v>0</v>
      </c>
      <c r="N231" s="14">
        <f>0.00715*K231</f>
        <v>0</v>
      </c>
      <c r="O231" s="15" t="s">
        <v>31</v>
      </c>
      <c r="P231" s="16" t="s">
        <v>629</v>
      </c>
      <c r="Q231" s="16" t="s">
        <v>83</v>
      </c>
      <c r="R231" s="17"/>
      <c r="S231" s="4" t="str">
        <f>HYPERLINK("https://redcat-toys.ru/api/getInfo/image/99b38f7d-62e7-11f0-a282-00155d82e908")</f>
        <v>https://redcat-toys.ru/api/getInfo/image/99b38f7d-62e7-11f0-a282-00155d82e908</v>
      </c>
      <c r="T231" s="4" t="s">
        <v>630</v>
      </c>
      <c r="U231" s="4" t="s">
        <v>85</v>
      </c>
    </row>
    <row r="232" spans="1:21" ht="96.2" customHeight="1" outlineLevel="4" x14ac:dyDescent="0.2">
      <c r="A232" s="3">
        <v>130</v>
      </c>
      <c r="B232" s="4" t="s">
        <v>626</v>
      </c>
      <c r="C232" s="4" t="s">
        <v>627</v>
      </c>
      <c r="D232" s="5" t="s">
        <v>628</v>
      </c>
      <c r="E232" s="6"/>
      <c r="F232" s="7">
        <v>72</v>
      </c>
      <c r="G232" s="7">
        <v>97</v>
      </c>
      <c r="H232" s="9"/>
      <c r="I232" s="3">
        <v>1</v>
      </c>
      <c r="J232" s="10">
        <v>709.5</v>
      </c>
      <c r="K232" s="11"/>
      <c r="L232" s="12">
        <f t="shared" si="5"/>
        <v>0</v>
      </c>
      <c r="M232" s="13">
        <f>0.348*K232</f>
        <v>0</v>
      </c>
      <c r="N232" s="14">
        <f>0.00715*K232</f>
        <v>0</v>
      </c>
      <c r="O232" s="15" t="s">
        <v>31</v>
      </c>
      <c r="P232" s="16" t="s">
        <v>629</v>
      </c>
      <c r="Q232" s="16" t="s">
        <v>83</v>
      </c>
      <c r="R232" s="17"/>
      <c r="S232" s="4" t="str">
        <f>HYPERLINK("https://redcat-toys.ru/api/getInfo/image/99b38f7d-62e7-11f0-a282-00155d82e908")</f>
        <v>https://redcat-toys.ru/api/getInfo/image/99b38f7d-62e7-11f0-a282-00155d82e908</v>
      </c>
      <c r="T232" s="4" t="s">
        <v>630</v>
      </c>
      <c r="U232" s="4" t="s">
        <v>85</v>
      </c>
    </row>
    <row r="233" spans="1:21" ht="96.2" customHeight="1" outlineLevel="4" x14ac:dyDescent="0.2">
      <c r="A233" s="3">
        <v>131</v>
      </c>
      <c r="B233" s="4" t="s">
        <v>631</v>
      </c>
      <c r="C233" s="4" t="s">
        <v>632</v>
      </c>
      <c r="D233" s="5" t="s">
        <v>633</v>
      </c>
      <c r="E233" s="6"/>
      <c r="F233" s="7">
        <v>36</v>
      </c>
      <c r="G233" s="7">
        <v>34</v>
      </c>
      <c r="H233" s="9"/>
      <c r="I233" s="3">
        <v>1</v>
      </c>
      <c r="J233" s="10">
        <v>684.19</v>
      </c>
      <c r="K233" s="11"/>
      <c r="L233" s="12">
        <f t="shared" si="5"/>
        <v>0</v>
      </c>
      <c r="M233" s="13">
        <f>0.301*K233</f>
        <v>0</v>
      </c>
      <c r="N233" s="19">
        <f>0.0025*K233</f>
        <v>0</v>
      </c>
      <c r="O233" s="15" t="s">
        <v>31</v>
      </c>
      <c r="P233" s="16" t="s">
        <v>634</v>
      </c>
      <c r="Q233" s="16" t="s">
        <v>83</v>
      </c>
      <c r="R233" s="17"/>
      <c r="S233" s="4" t="str">
        <f>HYPERLINK("https://redcat-toys.ru/api/getInfo/image/1c828fb3-62e8-11f0-a282-00155d82e908")</f>
        <v>https://redcat-toys.ru/api/getInfo/image/1c828fb3-62e8-11f0-a282-00155d82e908</v>
      </c>
      <c r="T233" s="4" t="s">
        <v>635</v>
      </c>
      <c r="U233" s="4" t="s">
        <v>85</v>
      </c>
    </row>
    <row r="234" spans="1:21" ht="96.2" customHeight="1" outlineLevel="4" x14ac:dyDescent="0.2">
      <c r="A234" s="3">
        <v>132</v>
      </c>
      <c r="B234" s="4" t="s">
        <v>631</v>
      </c>
      <c r="C234" s="4" t="s">
        <v>632</v>
      </c>
      <c r="D234" s="5" t="s">
        <v>633</v>
      </c>
      <c r="E234" s="6"/>
      <c r="F234" s="7">
        <v>72</v>
      </c>
      <c r="G234" s="7">
        <v>34</v>
      </c>
      <c r="H234" s="9"/>
      <c r="I234" s="3">
        <v>1</v>
      </c>
      <c r="J234" s="10">
        <v>684.19</v>
      </c>
      <c r="K234" s="11"/>
      <c r="L234" s="12">
        <f t="shared" si="5"/>
        <v>0</v>
      </c>
      <c r="M234" s="13">
        <f>0.301*K234</f>
        <v>0</v>
      </c>
      <c r="N234" s="19">
        <f>0.0025*K234</f>
        <v>0</v>
      </c>
      <c r="O234" s="15" t="s">
        <v>31</v>
      </c>
      <c r="P234" s="16" t="s">
        <v>634</v>
      </c>
      <c r="Q234" s="16" t="s">
        <v>83</v>
      </c>
      <c r="R234" s="17"/>
      <c r="S234" s="4" t="str">
        <f>HYPERLINK("https://redcat-toys.ru/api/getInfo/image/1c828fb3-62e8-11f0-a282-00155d82e908")</f>
        <v>https://redcat-toys.ru/api/getInfo/image/1c828fb3-62e8-11f0-a282-00155d82e908</v>
      </c>
      <c r="T234" s="4" t="s">
        <v>635</v>
      </c>
      <c r="U234" s="4" t="s">
        <v>85</v>
      </c>
    </row>
    <row r="235" spans="1:21" ht="15.75" customHeight="1" outlineLevel="1" x14ac:dyDescent="0.2">
      <c r="A235" s="25" t="s">
        <v>636</v>
      </c>
      <c r="B235" s="25"/>
      <c r="C235" s="25"/>
    </row>
    <row r="236" spans="1:21" ht="12" customHeight="1" outlineLevel="2" x14ac:dyDescent="0.2">
      <c r="A236" s="26" t="s">
        <v>597</v>
      </c>
      <c r="B236" s="26"/>
      <c r="C236" s="26"/>
    </row>
    <row r="237" spans="1:21" ht="12" customHeight="1" outlineLevel="3" x14ac:dyDescent="0.2">
      <c r="A237" s="27" t="s">
        <v>637</v>
      </c>
      <c r="B237" s="27"/>
      <c r="C237" s="27"/>
    </row>
    <row r="238" spans="1:21" ht="12" customHeight="1" outlineLevel="4" x14ac:dyDescent="0.2">
      <c r="A238" s="28" t="s">
        <v>638</v>
      </c>
      <c r="B238" s="28"/>
      <c r="C238" s="28"/>
    </row>
    <row r="239" spans="1:21" ht="96.2" customHeight="1" outlineLevel="5" x14ac:dyDescent="0.2">
      <c r="A239" s="3">
        <v>133</v>
      </c>
      <c r="B239" s="4" t="s">
        <v>639</v>
      </c>
      <c r="C239" s="4" t="s">
        <v>640</v>
      </c>
      <c r="D239" s="5" t="s">
        <v>641</v>
      </c>
      <c r="E239" s="6" t="s">
        <v>30</v>
      </c>
      <c r="F239" s="7">
        <v>72</v>
      </c>
      <c r="G239" s="7">
        <v>286</v>
      </c>
      <c r="H239" s="9"/>
      <c r="I239" s="3">
        <v>1</v>
      </c>
      <c r="J239" s="10">
        <v>466.17</v>
      </c>
      <c r="K239" s="11"/>
      <c r="L239" s="12">
        <f t="shared" ref="L239:L254" si="6">J239*K239</f>
        <v>0</v>
      </c>
      <c r="M239" s="18">
        <f>0.18*K239</f>
        <v>0</v>
      </c>
      <c r="N239" s="14">
        <f>0.00324*K239</f>
        <v>0</v>
      </c>
      <c r="O239" s="15" t="s">
        <v>31</v>
      </c>
      <c r="P239" s="16" t="s">
        <v>642</v>
      </c>
      <c r="Q239" s="16" t="s">
        <v>33</v>
      </c>
      <c r="R239" s="17"/>
      <c r="S239" s="4"/>
      <c r="T239" s="4" t="s">
        <v>643</v>
      </c>
      <c r="U239" s="4" t="s">
        <v>35</v>
      </c>
    </row>
    <row r="240" spans="1:21" ht="96.2" customHeight="1" outlineLevel="5" x14ac:dyDescent="0.2">
      <c r="A240" s="3">
        <v>134</v>
      </c>
      <c r="B240" s="4" t="s">
        <v>639</v>
      </c>
      <c r="C240" s="4" t="s">
        <v>640</v>
      </c>
      <c r="D240" s="5" t="s">
        <v>641</v>
      </c>
      <c r="E240" s="6" t="s">
        <v>30</v>
      </c>
      <c r="F240" s="7">
        <v>144</v>
      </c>
      <c r="G240" s="7">
        <v>286</v>
      </c>
      <c r="H240" s="9"/>
      <c r="I240" s="3">
        <v>1</v>
      </c>
      <c r="J240" s="10">
        <v>466.17</v>
      </c>
      <c r="K240" s="11"/>
      <c r="L240" s="12">
        <f t="shared" si="6"/>
        <v>0</v>
      </c>
      <c r="M240" s="18">
        <f>0.18*K240</f>
        <v>0</v>
      </c>
      <c r="N240" s="14">
        <f>0.00324*K240</f>
        <v>0</v>
      </c>
      <c r="O240" s="15" t="s">
        <v>31</v>
      </c>
      <c r="P240" s="16" t="s">
        <v>642</v>
      </c>
      <c r="Q240" s="16" t="s">
        <v>33</v>
      </c>
      <c r="R240" s="17"/>
      <c r="S240" s="4"/>
      <c r="T240" s="4" t="s">
        <v>643</v>
      </c>
      <c r="U240" s="4" t="s">
        <v>35</v>
      </c>
    </row>
    <row r="241" spans="1:21" ht="96.2" customHeight="1" outlineLevel="5" x14ac:dyDescent="0.2">
      <c r="A241" s="3">
        <v>135</v>
      </c>
      <c r="B241" s="4" t="s">
        <v>644</v>
      </c>
      <c r="C241" s="4" t="s">
        <v>645</v>
      </c>
      <c r="D241" s="5" t="s">
        <v>646</v>
      </c>
      <c r="E241" s="6" t="s">
        <v>30</v>
      </c>
      <c r="F241" s="7">
        <v>72</v>
      </c>
      <c r="G241" s="7">
        <v>286</v>
      </c>
      <c r="H241" s="9"/>
      <c r="I241" s="3">
        <v>1</v>
      </c>
      <c r="J241" s="10">
        <v>466.17</v>
      </c>
      <c r="K241" s="11"/>
      <c r="L241" s="12">
        <f t="shared" si="6"/>
        <v>0</v>
      </c>
      <c r="M241" s="13">
        <f>0.172*K241</f>
        <v>0</v>
      </c>
      <c r="N241" s="14">
        <f>0.00455*K241</f>
        <v>0</v>
      </c>
      <c r="O241" s="15" t="s">
        <v>31</v>
      </c>
      <c r="P241" s="16" t="s">
        <v>647</v>
      </c>
      <c r="Q241" s="16" t="s">
        <v>33</v>
      </c>
      <c r="R241" s="17"/>
      <c r="S241" s="4"/>
      <c r="T241" s="4" t="s">
        <v>643</v>
      </c>
      <c r="U241" s="4" t="s">
        <v>35</v>
      </c>
    </row>
    <row r="242" spans="1:21" ht="96.2" customHeight="1" outlineLevel="5" x14ac:dyDescent="0.2">
      <c r="A242" s="3">
        <v>136</v>
      </c>
      <c r="B242" s="4" t="s">
        <v>644</v>
      </c>
      <c r="C242" s="4" t="s">
        <v>645</v>
      </c>
      <c r="D242" s="5" t="s">
        <v>646</v>
      </c>
      <c r="E242" s="6" t="s">
        <v>30</v>
      </c>
      <c r="F242" s="7">
        <v>144</v>
      </c>
      <c r="G242" s="7">
        <v>286</v>
      </c>
      <c r="H242" s="9"/>
      <c r="I242" s="3">
        <v>1</v>
      </c>
      <c r="J242" s="10">
        <v>466.17</v>
      </c>
      <c r="K242" s="11"/>
      <c r="L242" s="12">
        <f t="shared" si="6"/>
        <v>0</v>
      </c>
      <c r="M242" s="13">
        <f>0.172*K242</f>
        <v>0</v>
      </c>
      <c r="N242" s="14">
        <f>0.00455*K242</f>
        <v>0</v>
      </c>
      <c r="O242" s="15" t="s">
        <v>31</v>
      </c>
      <c r="P242" s="16" t="s">
        <v>647</v>
      </c>
      <c r="Q242" s="16" t="s">
        <v>33</v>
      </c>
      <c r="R242" s="17"/>
      <c r="S242" s="4"/>
      <c r="T242" s="4" t="s">
        <v>643</v>
      </c>
      <c r="U242" s="4" t="s">
        <v>35</v>
      </c>
    </row>
    <row r="243" spans="1:21" ht="96.2" customHeight="1" outlineLevel="5" x14ac:dyDescent="0.2">
      <c r="A243" s="3">
        <v>137</v>
      </c>
      <c r="B243" s="4" t="s">
        <v>648</v>
      </c>
      <c r="C243" s="4" t="s">
        <v>649</v>
      </c>
      <c r="D243" s="5" t="s">
        <v>650</v>
      </c>
      <c r="E243" s="6" t="s">
        <v>30</v>
      </c>
      <c r="F243" s="7">
        <v>72</v>
      </c>
      <c r="G243" s="7">
        <v>286</v>
      </c>
      <c r="H243" s="9"/>
      <c r="I243" s="3">
        <v>1</v>
      </c>
      <c r="J243" s="10">
        <v>427.65</v>
      </c>
      <c r="K243" s="11"/>
      <c r="L243" s="12">
        <f t="shared" si="6"/>
        <v>0</v>
      </c>
      <c r="M243" s="13">
        <f>0.169*K243</f>
        <v>0</v>
      </c>
      <c r="N243" s="14">
        <f>0.00382*K243</f>
        <v>0</v>
      </c>
      <c r="O243" s="15" t="s">
        <v>31</v>
      </c>
      <c r="P243" s="16" t="s">
        <v>651</v>
      </c>
      <c r="Q243" s="16" t="s">
        <v>33</v>
      </c>
      <c r="R243" s="17"/>
      <c r="S243" s="4"/>
      <c r="T243" s="4" t="s">
        <v>643</v>
      </c>
      <c r="U243" s="4" t="s">
        <v>35</v>
      </c>
    </row>
    <row r="244" spans="1:21" ht="96.2" customHeight="1" outlineLevel="5" x14ac:dyDescent="0.2">
      <c r="A244" s="3">
        <v>138</v>
      </c>
      <c r="B244" s="4" t="s">
        <v>648</v>
      </c>
      <c r="C244" s="4" t="s">
        <v>649</v>
      </c>
      <c r="D244" s="5" t="s">
        <v>650</v>
      </c>
      <c r="E244" s="6" t="s">
        <v>30</v>
      </c>
      <c r="F244" s="7">
        <v>144</v>
      </c>
      <c r="G244" s="7">
        <v>286</v>
      </c>
      <c r="H244" s="9"/>
      <c r="I244" s="3">
        <v>1</v>
      </c>
      <c r="J244" s="10">
        <v>427.65</v>
      </c>
      <c r="K244" s="11"/>
      <c r="L244" s="12">
        <f t="shared" si="6"/>
        <v>0</v>
      </c>
      <c r="M244" s="13">
        <f>0.169*K244</f>
        <v>0</v>
      </c>
      <c r="N244" s="14">
        <f>0.00382*K244</f>
        <v>0</v>
      </c>
      <c r="O244" s="15" t="s">
        <v>31</v>
      </c>
      <c r="P244" s="16" t="s">
        <v>651</v>
      </c>
      <c r="Q244" s="16" t="s">
        <v>33</v>
      </c>
      <c r="R244" s="17"/>
      <c r="S244" s="4"/>
      <c r="T244" s="4" t="s">
        <v>643</v>
      </c>
      <c r="U244" s="4" t="s">
        <v>35</v>
      </c>
    </row>
    <row r="245" spans="1:21" ht="96.2" customHeight="1" outlineLevel="5" x14ac:dyDescent="0.2">
      <c r="A245" s="3">
        <v>139</v>
      </c>
      <c r="B245" s="4" t="s">
        <v>652</v>
      </c>
      <c r="C245" s="4" t="s">
        <v>653</v>
      </c>
      <c r="D245" s="5" t="s">
        <v>654</v>
      </c>
      <c r="E245" s="6" t="s">
        <v>30</v>
      </c>
      <c r="F245" s="7">
        <v>72</v>
      </c>
      <c r="G245" s="7">
        <v>278</v>
      </c>
      <c r="H245" s="9"/>
      <c r="I245" s="3">
        <v>1</v>
      </c>
      <c r="J245" s="10">
        <v>418.83</v>
      </c>
      <c r="K245" s="11"/>
      <c r="L245" s="12">
        <f t="shared" si="6"/>
        <v>0</v>
      </c>
      <c r="M245" s="13">
        <f>0.176*K245</f>
        <v>0</v>
      </c>
      <c r="N245" s="14">
        <f>0.00559*K245</f>
        <v>0</v>
      </c>
      <c r="O245" s="15" t="s">
        <v>31</v>
      </c>
      <c r="P245" s="16" t="s">
        <v>655</v>
      </c>
      <c r="Q245" s="16" t="s">
        <v>33</v>
      </c>
      <c r="R245" s="17"/>
      <c r="S245" s="4"/>
      <c r="T245" s="4" t="s">
        <v>656</v>
      </c>
      <c r="U245" s="4" t="s">
        <v>35</v>
      </c>
    </row>
    <row r="246" spans="1:21" ht="96.2" customHeight="1" outlineLevel="5" x14ac:dyDescent="0.2">
      <c r="A246" s="3">
        <v>140</v>
      </c>
      <c r="B246" s="4" t="s">
        <v>652</v>
      </c>
      <c r="C246" s="4" t="s">
        <v>653</v>
      </c>
      <c r="D246" s="5" t="s">
        <v>654</v>
      </c>
      <c r="E246" s="6" t="s">
        <v>30</v>
      </c>
      <c r="F246" s="7">
        <v>144</v>
      </c>
      <c r="G246" s="7">
        <v>278</v>
      </c>
      <c r="H246" s="9"/>
      <c r="I246" s="3">
        <v>1</v>
      </c>
      <c r="J246" s="10">
        <v>418.83</v>
      </c>
      <c r="K246" s="11"/>
      <c r="L246" s="12">
        <f t="shared" si="6"/>
        <v>0</v>
      </c>
      <c r="M246" s="13">
        <f>0.176*K246</f>
        <v>0</v>
      </c>
      <c r="N246" s="14">
        <f>0.00559*K246</f>
        <v>0</v>
      </c>
      <c r="O246" s="15" t="s">
        <v>31</v>
      </c>
      <c r="P246" s="16" t="s">
        <v>655</v>
      </c>
      <c r="Q246" s="16" t="s">
        <v>33</v>
      </c>
      <c r="R246" s="17"/>
      <c r="S246" s="4"/>
      <c r="T246" s="4" t="s">
        <v>656</v>
      </c>
      <c r="U246" s="4" t="s">
        <v>35</v>
      </c>
    </row>
    <row r="247" spans="1:21" ht="96.2" customHeight="1" outlineLevel="5" x14ac:dyDescent="0.2">
      <c r="A247" s="3">
        <v>141</v>
      </c>
      <c r="B247" s="4" t="s">
        <v>657</v>
      </c>
      <c r="C247" s="4" t="s">
        <v>658</v>
      </c>
      <c r="D247" s="5" t="s">
        <v>659</v>
      </c>
      <c r="E247" s="6" t="s">
        <v>30</v>
      </c>
      <c r="F247" s="7">
        <v>48</v>
      </c>
      <c r="G247" s="7">
        <v>286</v>
      </c>
      <c r="H247" s="9"/>
      <c r="I247" s="3">
        <v>1</v>
      </c>
      <c r="J247" s="10">
        <v>668.86</v>
      </c>
      <c r="K247" s="11"/>
      <c r="L247" s="12">
        <f t="shared" si="6"/>
        <v>0</v>
      </c>
      <c r="M247" s="13">
        <f>0.251*K247</f>
        <v>0</v>
      </c>
      <c r="N247" s="14">
        <f>0.00395*K247</f>
        <v>0</v>
      </c>
      <c r="O247" s="15" t="s">
        <v>31</v>
      </c>
      <c r="P247" s="16" t="s">
        <v>660</v>
      </c>
      <c r="Q247" s="16" t="s">
        <v>33</v>
      </c>
      <c r="R247" s="17"/>
      <c r="S247" s="4"/>
      <c r="T247" s="4" t="s">
        <v>661</v>
      </c>
      <c r="U247" s="4" t="s">
        <v>35</v>
      </c>
    </row>
    <row r="248" spans="1:21" ht="96.2" customHeight="1" outlineLevel="5" x14ac:dyDescent="0.2">
      <c r="A248" s="3">
        <v>142</v>
      </c>
      <c r="B248" s="4" t="s">
        <v>657</v>
      </c>
      <c r="C248" s="4" t="s">
        <v>658</v>
      </c>
      <c r="D248" s="5" t="s">
        <v>659</v>
      </c>
      <c r="E248" s="6" t="s">
        <v>30</v>
      </c>
      <c r="F248" s="7">
        <v>96</v>
      </c>
      <c r="G248" s="7">
        <v>286</v>
      </c>
      <c r="H248" s="9"/>
      <c r="I248" s="3">
        <v>1</v>
      </c>
      <c r="J248" s="10">
        <v>668.86</v>
      </c>
      <c r="K248" s="11"/>
      <c r="L248" s="12">
        <f t="shared" si="6"/>
        <v>0</v>
      </c>
      <c r="M248" s="13">
        <f>0.251*K248</f>
        <v>0</v>
      </c>
      <c r="N248" s="14">
        <f>0.00395*K248</f>
        <v>0</v>
      </c>
      <c r="O248" s="15" t="s">
        <v>31</v>
      </c>
      <c r="P248" s="16" t="s">
        <v>660</v>
      </c>
      <c r="Q248" s="16" t="s">
        <v>33</v>
      </c>
      <c r="R248" s="17"/>
      <c r="S248" s="4"/>
      <c r="T248" s="4" t="s">
        <v>661</v>
      </c>
      <c r="U248" s="4" t="s">
        <v>35</v>
      </c>
    </row>
    <row r="249" spans="1:21" ht="96.2" customHeight="1" outlineLevel="5" x14ac:dyDescent="0.2">
      <c r="A249" s="3">
        <v>143</v>
      </c>
      <c r="B249" s="4" t="s">
        <v>662</v>
      </c>
      <c r="C249" s="4" t="s">
        <v>663</v>
      </c>
      <c r="D249" s="5" t="s">
        <v>664</v>
      </c>
      <c r="E249" s="6" t="s">
        <v>30</v>
      </c>
      <c r="F249" s="7">
        <v>48</v>
      </c>
      <c r="G249" s="7">
        <v>286</v>
      </c>
      <c r="H249" s="9"/>
      <c r="I249" s="3">
        <v>1</v>
      </c>
      <c r="J249" s="10">
        <v>668.86</v>
      </c>
      <c r="K249" s="11"/>
      <c r="L249" s="12">
        <f t="shared" si="6"/>
        <v>0</v>
      </c>
      <c r="M249" s="13">
        <f>0.248*K249</f>
        <v>0</v>
      </c>
      <c r="N249" s="14">
        <f>0.00462*K249</f>
        <v>0</v>
      </c>
      <c r="O249" s="15" t="s">
        <v>31</v>
      </c>
      <c r="P249" s="16" t="s">
        <v>665</v>
      </c>
      <c r="Q249" s="16" t="s">
        <v>33</v>
      </c>
      <c r="R249" s="17"/>
      <c r="S249" s="4"/>
      <c r="T249" s="4" t="s">
        <v>661</v>
      </c>
      <c r="U249" s="4" t="s">
        <v>35</v>
      </c>
    </row>
    <row r="250" spans="1:21" ht="96.2" customHeight="1" outlineLevel="5" x14ac:dyDescent="0.2">
      <c r="A250" s="3">
        <v>144</v>
      </c>
      <c r="B250" s="4" t="s">
        <v>662</v>
      </c>
      <c r="C250" s="4" t="s">
        <v>663</v>
      </c>
      <c r="D250" s="5" t="s">
        <v>664</v>
      </c>
      <c r="E250" s="6" t="s">
        <v>30</v>
      </c>
      <c r="F250" s="7">
        <v>96</v>
      </c>
      <c r="G250" s="7">
        <v>286</v>
      </c>
      <c r="H250" s="9"/>
      <c r="I250" s="3">
        <v>1</v>
      </c>
      <c r="J250" s="10">
        <v>668.86</v>
      </c>
      <c r="K250" s="11"/>
      <c r="L250" s="12">
        <f t="shared" si="6"/>
        <v>0</v>
      </c>
      <c r="M250" s="13">
        <f>0.248*K250</f>
        <v>0</v>
      </c>
      <c r="N250" s="14">
        <f>0.00462*K250</f>
        <v>0</v>
      </c>
      <c r="O250" s="15" t="s">
        <v>31</v>
      </c>
      <c r="P250" s="16" t="s">
        <v>665</v>
      </c>
      <c r="Q250" s="16" t="s">
        <v>33</v>
      </c>
      <c r="R250" s="17"/>
      <c r="S250" s="4"/>
      <c r="T250" s="4" t="s">
        <v>661</v>
      </c>
      <c r="U250" s="4" t="s">
        <v>35</v>
      </c>
    </row>
    <row r="251" spans="1:21" ht="96.2" customHeight="1" outlineLevel="5" x14ac:dyDescent="0.2">
      <c r="A251" s="3">
        <v>145</v>
      </c>
      <c r="B251" s="4" t="s">
        <v>666</v>
      </c>
      <c r="C251" s="4" t="s">
        <v>667</v>
      </c>
      <c r="D251" s="5" t="s">
        <v>668</v>
      </c>
      <c r="E251" s="6" t="s">
        <v>30</v>
      </c>
      <c r="F251" s="7">
        <v>48</v>
      </c>
      <c r="G251" s="7">
        <v>286</v>
      </c>
      <c r="H251" s="9"/>
      <c r="I251" s="3">
        <v>1</v>
      </c>
      <c r="J251" s="10">
        <v>668.86</v>
      </c>
      <c r="K251" s="11"/>
      <c r="L251" s="12">
        <f t="shared" si="6"/>
        <v>0</v>
      </c>
      <c r="M251" s="13">
        <f>0.257*K251</f>
        <v>0</v>
      </c>
      <c r="N251" s="14">
        <f>0.00298*K251</f>
        <v>0</v>
      </c>
      <c r="O251" s="15" t="s">
        <v>31</v>
      </c>
      <c r="P251" s="16" t="s">
        <v>669</v>
      </c>
      <c r="Q251" s="16" t="s">
        <v>33</v>
      </c>
      <c r="R251" s="17"/>
      <c r="S251" s="4"/>
      <c r="T251" s="4" t="s">
        <v>661</v>
      </c>
      <c r="U251" s="4" t="s">
        <v>35</v>
      </c>
    </row>
    <row r="252" spans="1:21" ht="96.2" customHeight="1" outlineLevel="5" x14ac:dyDescent="0.2">
      <c r="A252" s="3">
        <v>146</v>
      </c>
      <c r="B252" s="4" t="s">
        <v>666</v>
      </c>
      <c r="C252" s="4" t="s">
        <v>667</v>
      </c>
      <c r="D252" s="5" t="s">
        <v>668</v>
      </c>
      <c r="E252" s="6" t="s">
        <v>30</v>
      </c>
      <c r="F252" s="7">
        <v>96</v>
      </c>
      <c r="G252" s="7">
        <v>286</v>
      </c>
      <c r="H252" s="9"/>
      <c r="I252" s="3">
        <v>1</v>
      </c>
      <c r="J252" s="10">
        <v>668.86</v>
      </c>
      <c r="K252" s="11"/>
      <c r="L252" s="12">
        <f t="shared" si="6"/>
        <v>0</v>
      </c>
      <c r="M252" s="13">
        <f>0.257*K252</f>
        <v>0</v>
      </c>
      <c r="N252" s="14">
        <f>0.00298*K252</f>
        <v>0</v>
      </c>
      <c r="O252" s="15" t="s">
        <v>31</v>
      </c>
      <c r="P252" s="16" t="s">
        <v>669</v>
      </c>
      <c r="Q252" s="16" t="s">
        <v>33</v>
      </c>
      <c r="R252" s="17"/>
      <c r="S252" s="4"/>
      <c r="T252" s="4" t="s">
        <v>661</v>
      </c>
      <c r="U252" s="4" t="s">
        <v>35</v>
      </c>
    </row>
    <row r="253" spans="1:21" ht="96.2" customHeight="1" outlineLevel="5" x14ac:dyDescent="0.2">
      <c r="A253" s="3">
        <v>147</v>
      </c>
      <c r="B253" s="4" t="s">
        <v>670</v>
      </c>
      <c r="C253" s="4" t="s">
        <v>671</v>
      </c>
      <c r="D253" s="5" t="s">
        <v>672</v>
      </c>
      <c r="E253" s="6" t="s">
        <v>30</v>
      </c>
      <c r="F253" s="7">
        <v>48</v>
      </c>
      <c r="G253" s="7">
        <v>286</v>
      </c>
      <c r="H253" s="9"/>
      <c r="I253" s="3">
        <v>1</v>
      </c>
      <c r="J253" s="10">
        <v>668.86</v>
      </c>
      <c r="K253" s="11"/>
      <c r="L253" s="12">
        <f t="shared" si="6"/>
        <v>0</v>
      </c>
      <c r="M253" s="13">
        <f>0.268*K253</f>
        <v>0</v>
      </c>
      <c r="N253" s="14">
        <f>0.00276*K253</f>
        <v>0</v>
      </c>
      <c r="O253" s="15" t="s">
        <v>31</v>
      </c>
      <c r="P253" s="16" t="s">
        <v>673</v>
      </c>
      <c r="Q253" s="16" t="s">
        <v>33</v>
      </c>
      <c r="R253" s="17"/>
      <c r="S253" s="4"/>
      <c r="T253" s="4" t="s">
        <v>661</v>
      </c>
      <c r="U253" s="4" t="s">
        <v>35</v>
      </c>
    </row>
    <row r="254" spans="1:21" ht="96.2" customHeight="1" outlineLevel="5" x14ac:dyDescent="0.2">
      <c r="A254" s="3">
        <v>148</v>
      </c>
      <c r="B254" s="4" t="s">
        <v>670</v>
      </c>
      <c r="C254" s="4" t="s">
        <v>671</v>
      </c>
      <c r="D254" s="5" t="s">
        <v>672</v>
      </c>
      <c r="E254" s="6" t="s">
        <v>30</v>
      </c>
      <c r="F254" s="7">
        <v>96</v>
      </c>
      <c r="G254" s="7">
        <v>286</v>
      </c>
      <c r="H254" s="9"/>
      <c r="I254" s="3">
        <v>1</v>
      </c>
      <c r="J254" s="10">
        <v>668.86</v>
      </c>
      <c r="K254" s="11"/>
      <c r="L254" s="12">
        <f t="shared" si="6"/>
        <v>0</v>
      </c>
      <c r="M254" s="13">
        <f>0.268*K254</f>
        <v>0</v>
      </c>
      <c r="N254" s="14">
        <f>0.00276*K254</f>
        <v>0</v>
      </c>
      <c r="O254" s="15" t="s">
        <v>31</v>
      </c>
      <c r="P254" s="16" t="s">
        <v>673</v>
      </c>
      <c r="Q254" s="16" t="s">
        <v>33</v>
      </c>
      <c r="R254" s="17"/>
      <c r="S254" s="4"/>
      <c r="T254" s="4" t="s">
        <v>661</v>
      </c>
      <c r="U254" s="4" t="s">
        <v>35</v>
      </c>
    </row>
    <row r="255" spans="1:21" ht="12" customHeight="1" outlineLevel="2" x14ac:dyDescent="0.2">
      <c r="A255" s="26" t="s">
        <v>674</v>
      </c>
      <c r="B255" s="26"/>
      <c r="C255" s="26"/>
    </row>
    <row r="256" spans="1:21" ht="12" customHeight="1" outlineLevel="3" x14ac:dyDescent="0.2">
      <c r="A256" s="27" t="s">
        <v>675</v>
      </c>
      <c r="B256" s="27"/>
      <c r="C256" s="27"/>
    </row>
    <row r="257" spans="1:21" ht="12" customHeight="1" outlineLevel="4" x14ac:dyDescent="0.2">
      <c r="A257" s="28" t="s">
        <v>676</v>
      </c>
      <c r="B257" s="28"/>
      <c r="C257" s="28"/>
    </row>
    <row r="258" spans="1:21" ht="96.2" customHeight="1" outlineLevel="5" x14ac:dyDescent="0.2">
      <c r="A258" s="3">
        <v>149</v>
      </c>
      <c r="B258" s="4" t="s">
        <v>677</v>
      </c>
      <c r="C258" s="4" t="s">
        <v>678</v>
      </c>
      <c r="D258" s="5" t="s">
        <v>679</v>
      </c>
      <c r="E258" s="6" t="s">
        <v>30</v>
      </c>
      <c r="F258" s="7">
        <v>18</v>
      </c>
      <c r="G258" s="7">
        <v>178</v>
      </c>
      <c r="H258" s="9"/>
      <c r="I258" s="3">
        <v>1</v>
      </c>
      <c r="J258" s="10">
        <v>755.57</v>
      </c>
      <c r="K258" s="11"/>
      <c r="L258" s="12">
        <f t="shared" ref="L258:L265" si="7">J258*K258</f>
        <v>0</v>
      </c>
      <c r="M258" s="13">
        <f>0.379*K258</f>
        <v>0</v>
      </c>
      <c r="N258" s="14">
        <f>0.00706*K258</f>
        <v>0</v>
      </c>
      <c r="O258" s="15" t="s">
        <v>31</v>
      </c>
      <c r="P258" s="16" t="s">
        <v>680</v>
      </c>
      <c r="Q258" s="16" t="s">
        <v>33</v>
      </c>
      <c r="R258" s="17"/>
      <c r="S258" s="4" t="str">
        <f>HYPERLINK("https://redcat-toys.ru/api/getInfo/image/58ddea7a-2c03-11f1-a292-00155d82e908")</f>
        <v>https://redcat-toys.ru/api/getInfo/image/58ddea7a-2c03-11f1-a292-00155d82e908</v>
      </c>
      <c r="T258" s="4" t="s">
        <v>681</v>
      </c>
      <c r="U258" s="4" t="s">
        <v>35</v>
      </c>
    </row>
    <row r="259" spans="1:21" ht="96.2" customHeight="1" outlineLevel="5" x14ac:dyDescent="0.2">
      <c r="A259" s="3">
        <v>150</v>
      </c>
      <c r="B259" s="4" t="s">
        <v>677</v>
      </c>
      <c r="C259" s="4" t="s">
        <v>678</v>
      </c>
      <c r="D259" s="5" t="s">
        <v>679</v>
      </c>
      <c r="E259" s="6" t="s">
        <v>30</v>
      </c>
      <c r="F259" s="7">
        <v>36</v>
      </c>
      <c r="G259" s="7">
        <v>178</v>
      </c>
      <c r="H259" s="9"/>
      <c r="I259" s="3">
        <v>1</v>
      </c>
      <c r="J259" s="10">
        <v>755.57</v>
      </c>
      <c r="K259" s="11"/>
      <c r="L259" s="12">
        <f t="shared" si="7"/>
        <v>0</v>
      </c>
      <c r="M259" s="13">
        <f>0.379*K259</f>
        <v>0</v>
      </c>
      <c r="N259" s="14">
        <f>0.00706*K259</f>
        <v>0</v>
      </c>
      <c r="O259" s="15" t="s">
        <v>31</v>
      </c>
      <c r="P259" s="16" t="s">
        <v>680</v>
      </c>
      <c r="Q259" s="16" t="s">
        <v>33</v>
      </c>
      <c r="R259" s="17"/>
      <c r="S259" s="4" t="str">
        <f>HYPERLINK("https://redcat-toys.ru/api/getInfo/image/58ddea7a-2c03-11f1-a292-00155d82e908")</f>
        <v>https://redcat-toys.ru/api/getInfo/image/58ddea7a-2c03-11f1-a292-00155d82e908</v>
      </c>
      <c r="T259" s="4" t="s">
        <v>681</v>
      </c>
      <c r="U259" s="4" t="s">
        <v>35</v>
      </c>
    </row>
    <row r="260" spans="1:21" ht="96.2" customHeight="1" outlineLevel="5" x14ac:dyDescent="0.2">
      <c r="A260" s="3">
        <v>151</v>
      </c>
      <c r="B260" s="4" t="s">
        <v>682</v>
      </c>
      <c r="C260" s="4" t="s">
        <v>683</v>
      </c>
      <c r="D260" s="5" t="s">
        <v>684</v>
      </c>
      <c r="E260" s="6" t="s">
        <v>30</v>
      </c>
      <c r="F260" s="7">
        <v>18</v>
      </c>
      <c r="G260" s="7">
        <v>178</v>
      </c>
      <c r="H260" s="9"/>
      <c r="I260" s="3">
        <v>1</v>
      </c>
      <c r="J260" s="10">
        <v>755.57</v>
      </c>
      <c r="K260" s="11"/>
      <c r="L260" s="12">
        <f t="shared" si="7"/>
        <v>0</v>
      </c>
      <c r="M260" s="13">
        <f>0.379*K260</f>
        <v>0</v>
      </c>
      <c r="N260" s="14">
        <f>0.00708*K260</f>
        <v>0</v>
      </c>
      <c r="O260" s="15" t="s">
        <v>31</v>
      </c>
      <c r="P260" s="16" t="s">
        <v>685</v>
      </c>
      <c r="Q260" s="16" t="s">
        <v>33</v>
      </c>
      <c r="R260" s="17"/>
      <c r="S260" s="4"/>
      <c r="T260" s="4" t="s">
        <v>681</v>
      </c>
      <c r="U260" s="4" t="s">
        <v>35</v>
      </c>
    </row>
    <row r="261" spans="1:21" ht="96.2" customHeight="1" outlineLevel="5" x14ac:dyDescent="0.2">
      <c r="A261" s="3">
        <v>152</v>
      </c>
      <c r="B261" s="4" t="s">
        <v>682</v>
      </c>
      <c r="C261" s="4" t="s">
        <v>683</v>
      </c>
      <c r="D261" s="5" t="s">
        <v>684</v>
      </c>
      <c r="E261" s="6" t="s">
        <v>30</v>
      </c>
      <c r="F261" s="7">
        <v>36</v>
      </c>
      <c r="G261" s="7">
        <v>178</v>
      </c>
      <c r="H261" s="9"/>
      <c r="I261" s="3">
        <v>1</v>
      </c>
      <c r="J261" s="10">
        <v>755.57</v>
      </c>
      <c r="K261" s="11"/>
      <c r="L261" s="12">
        <f t="shared" si="7"/>
        <v>0</v>
      </c>
      <c r="M261" s="13">
        <f>0.379*K261</f>
        <v>0</v>
      </c>
      <c r="N261" s="14">
        <f>0.00708*K261</f>
        <v>0</v>
      </c>
      <c r="O261" s="15" t="s">
        <v>31</v>
      </c>
      <c r="P261" s="16" t="s">
        <v>685</v>
      </c>
      <c r="Q261" s="16" t="s">
        <v>33</v>
      </c>
      <c r="R261" s="17"/>
      <c r="S261" s="4"/>
      <c r="T261" s="4" t="s">
        <v>681</v>
      </c>
      <c r="U261" s="4" t="s">
        <v>35</v>
      </c>
    </row>
    <row r="262" spans="1:21" ht="96.2" customHeight="1" outlineLevel="5" x14ac:dyDescent="0.2">
      <c r="A262" s="3">
        <v>153</v>
      </c>
      <c r="B262" s="4" t="s">
        <v>686</v>
      </c>
      <c r="C262" s="4" t="s">
        <v>687</v>
      </c>
      <c r="D262" s="5" t="s">
        <v>688</v>
      </c>
      <c r="E262" s="6" t="s">
        <v>30</v>
      </c>
      <c r="F262" s="7">
        <v>18</v>
      </c>
      <c r="G262" s="7">
        <v>178</v>
      </c>
      <c r="H262" s="9"/>
      <c r="I262" s="3">
        <v>1</v>
      </c>
      <c r="J262" s="10">
        <v>755.57</v>
      </c>
      <c r="K262" s="11"/>
      <c r="L262" s="12">
        <f t="shared" si="7"/>
        <v>0</v>
      </c>
      <c r="M262" s="18">
        <f>0.37*K262</f>
        <v>0</v>
      </c>
      <c r="N262" s="14">
        <f>0.00714*K262</f>
        <v>0</v>
      </c>
      <c r="O262" s="15" t="s">
        <v>31</v>
      </c>
      <c r="P262" s="16" t="s">
        <v>689</v>
      </c>
      <c r="Q262" s="16" t="s">
        <v>33</v>
      </c>
      <c r="R262" s="17"/>
      <c r="S262" s="4"/>
      <c r="T262" s="4" t="s">
        <v>681</v>
      </c>
      <c r="U262" s="4" t="s">
        <v>35</v>
      </c>
    </row>
    <row r="263" spans="1:21" ht="96.2" customHeight="1" outlineLevel="5" x14ac:dyDescent="0.2">
      <c r="A263" s="3">
        <v>154</v>
      </c>
      <c r="B263" s="4" t="s">
        <v>686</v>
      </c>
      <c r="C263" s="4" t="s">
        <v>687</v>
      </c>
      <c r="D263" s="5" t="s">
        <v>688</v>
      </c>
      <c r="E263" s="6" t="s">
        <v>30</v>
      </c>
      <c r="F263" s="7">
        <v>36</v>
      </c>
      <c r="G263" s="7">
        <v>178</v>
      </c>
      <c r="H263" s="9"/>
      <c r="I263" s="3">
        <v>1</v>
      </c>
      <c r="J263" s="10">
        <v>755.57</v>
      </c>
      <c r="K263" s="11"/>
      <c r="L263" s="12">
        <f t="shared" si="7"/>
        <v>0</v>
      </c>
      <c r="M263" s="18">
        <f>0.37*K263</f>
        <v>0</v>
      </c>
      <c r="N263" s="14">
        <f>0.00714*K263</f>
        <v>0</v>
      </c>
      <c r="O263" s="15" t="s">
        <v>31</v>
      </c>
      <c r="P263" s="16" t="s">
        <v>689</v>
      </c>
      <c r="Q263" s="16" t="s">
        <v>33</v>
      </c>
      <c r="R263" s="17"/>
      <c r="S263" s="4"/>
      <c r="T263" s="4" t="s">
        <v>681</v>
      </c>
      <c r="U263" s="4" t="s">
        <v>35</v>
      </c>
    </row>
    <row r="264" spans="1:21" ht="96.2" customHeight="1" outlineLevel="5" x14ac:dyDescent="0.2">
      <c r="A264" s="3">
        <v>155</v>
      </c>
      <c r="B264" s="4" t="s">
        <v>690</v>
      </c>
      <c r="C264" s="4" t="s">
        <v>691</v>
      </c>
      <c r="D264" s="5" t="s">
        <v>692</v>
      </c>
      <c r="E264" s="6" t="s">
        <v>30</v>
      </c>
      <c r="F264" s="7">
        <v>18</v>
      </c>
      <c r="G264" s="7">
        <v>178</v>
      </c>
      <c r="H264" s="9"/>
      <c r="I264" s="3">
        <v>1</v>
      </c>
      <c r="J264" s="10">
        <v>755.57</v>
      </c>
      <c r="K264" s="11"/>
      <c r="L264" s="12">
        <f t="shared" si="7"/>
        <v>0</v>
      </c>
      <c r="M264" s="13">
        <f>0.375*K264</f>
        <v>0</v>
      </c>
      <c r="N264" s="14">
        <f>0.00699*K264</f>
        <v>0</v>
      </c>
      <c r="O264" s="15" t="s">
        <v>31</v>
      </c>
      <c r="P264" s="16" t="s">
        <v>693</v>
      </c>
      <c r="Q264" s="16" t="s">
        <v>33</v>
      </c>
      <c r="R264" s="17"/>
      <c r="S264" s="4"/>
      <c r="T264" s="4" t="s">
        <v>681</v>
      </c>
      <c r="U264" s="4" t="s">
        <v>35</v>
      </c>
    </row>
    <row r="265" spans="1:21" ht="96.2" customHeight="1" outlineLevel="5" x14ac:dyDescent="0.2">
      <c r="A265" s="3">
        <v>156</v>
      </c>
      <c r="B265" s="4" t="s">
        <v>690</v>
      </c>
      <c r="C265" s="4" t="s">
        <v>691</v>
      </c>
      <c r="D265" s="5" t="s">
        <v>692</v>
      </c>
      <c r="E265" s="6" t="s">
        <v>30</v>
      </c>
      <c r="F265" s="7">
        <v>36</v>
      </c>
      <c r="G265" s="7">
        <v>178</v>
      </c>
      <c r="H265" s="9"/>
      <c r="I265" s="3">
        <v>1</v>
      </c>
      <c r="J265" s="10">
        <v>755.57</v>
      </c>
      <c r="K265" s="11"/>
      <c r="L265" s="12">
        <f t="shared" si="7"/>
        <v>0</v>
      </c>
      <c r="M265" s="13">
        <f>0.375*K265</f>
        <v>0</v>
      </c>
      <c r="N265" s="14">
        <f>0.00699*K265</f>
        <v>0</v>
      </c>
      <c r="O265" s="15" t="s">
        <v>31</v>
      </c>
      <c r="P265" s="16" t="s">
        <v>693</v>
      </c>
      <c r="Q265" s="16" t="s">
        <v>33</v>
      </c>
      <c r="R265" s="17"/>
      <c r="S265" s="4"/>
      <c r="T265" s="4" t="s">
        <v>681</v>
      </c>
      <c r="U265" s="4" t="s">
        <v>35</v>
      </c>
    </row>
    <row r="266" spans="1:21" ht="12" customHeight="1" outlineLevel="3" x14ac:dyDescent="0.2">
      <c r="A266" s="27" t="s">
        <v>694</v>
      </c>
      <c r="B266" s="27"/>
      <c r="C266" s="27"/>
    </row>
    <row r="267" spans="1:21" ht="96.2" customHeight="1" outlineLevel="4" x14ac:dyDescent="0.2">
      <c r="A267" s="3">
        <v>157</v>
      </c>
      <c r="B267" s="4" t="s">
        <v>695</v>
      </c>
      <c r="C267" s="4" t="s">
        <v>696</v>
      </c>
      <c r="D267" s="5" t="s">
        <v>697</v>
      </c>
      <c r="E267" s="6" t="s">
        <v>30</v>
      </c>
      <c r="F267" s="7">
        <v>18</v>
      </c>
      <c r="G267" s="7">
        <v>48</v>
      </c>
      <c r="H267" s="9"/>
      <c r="I267" s="3">
        <v>1</v>
      </c>
      <c r="J267" s="10">
        <v>854.84</v>
      </c>
      <c r="K267" s="11"/>
      <c r="L267" s="12">
        <f t="shared" ref="L267:L274" si="8">J267*K267</f>
        <v>0</v>
      </c>
      <c r="M267" s="13">
        <f>0.444*K267</f>
        <v>0</v>
      </c>
      <c r="N267" s="14">
        <f>0.00911*K267</f>
        <v>0</v>
      </c>
      <c r="O267" s="15" t="s">
        <v>31</v>
      </c>
      <c r="P267" s="16" t="s">
        <v>698</v>
      </c>
      <c r="Q267" s="16" t="s">
        <v>33</v>
      </c>
      <c r="R267" s="17"/>
      <c r="S267" s="4" t="str">
        <f>HYPERLINK("https://redcat-toys.ru/api/getInfo/image/cf2f5d94-f06e-11f0-a28d-00155d82e908")</f>
        <v>https://redcat-toys.ru/api/getInfo/image/cf2f5d94-f06e-11f0-a28d-00155d82e908</v>
      </c>
      <c r="T267" s="4" t="s">
        <v>699</v>
      </c>
      <c r="U267" s="4" t="s">
        <v>35</v>
      </c>
    </row>
    <row r="268" spans="1:21" ht="96.2" customHeight="1" outlineLevel="4" x14ac:dyDescent="0.2">
      <c r="A268" s="3">
        <v>158</v>
      </c>
      <c r="B268" s="4" t="s">
        <v>695</v>
      </c>
      <c r="C268" s="4" t="s">
        <v>696</v>
      </c>
      <c r="D268" s="5" t="s">
        <v>697</v>
      </c>
      <c r="E268" s="6" t="s">
        <v>30</v>
      </c>
      <c r="F268" s="7">
        <v>36</v>
      </c>
      <c r="G268" s="7">
        <v>48</v>
      </c>
      <c r="H268" s="9"/>
      <c r="I268" s="3">
        <v>1</v>
      </c>
      <c r="J268" s="10">
        <v>854.84</v>
      </c>
      <c r="K268" s="11"/>
      <c r="L268" s="12">
        <f t="shared" si="8"/>
        <v>0</v>
      </c>
      <c r="M268" s="13">
        <f>0.444*K268</f>
        <v>0</v>
      </c>
      <c r="N268" s="14">
        <f>0.00911*K268</f>
        <v>0</v>
      </c>
      <c r="O268" s="15" t="s">
        <v>31</v>
      </c>
      <c r="P268" s="16" t="s">
        <v>698</v>
      </c>
      <c r="Q268" s="16" t="s">
        <v>33</v>
      </c>
      <c r="R268" s="17"/>
      <c r="S268" s="4" t="str">
        <f>HYPERLINK("https://redcat-toys.ru/api/getInfo/image/cf2f5d94-f06e-11f0-a28d-00155d82e908")</f>
        <v>https://redcat-toys.ru/api/getInfo/image/cf2f5d94-f06e-11f0-a28d-00155d82e908</v>
      </c>
      <c r="T268" s="4" t="s">
        <v>699</v>
      </c>
      <c r="U268" s="4" t="s">
        <v>35</v>
      </c>
    </row>
    <row r="269" spans="1:21" ht="96.2" customHeight="1" outlineLevel="4" x14ac:dyDescent="0.2">
      <c r="A269" s="3">
        <v>159</v>
      </c>
      <c r="B269" s="4" t="s">
        <v>700</v>
      </c>
      <c r="C269" s="4" t="s">
        <v>701</v>
      </c>
      <c r="D269" s="5" t="s">
        <v>702</v>
      </c>
      <c r="E269" s="6" t="s">
        <v>30</v>
      </c>
      <c r="F269" s="7">
        <v>60</v>
      </c>
      <c r="G269" s="7">
        <v>179</v>
      </c>
      <c r="H269" s="9"/>
      <c r="I269" s="3">
        <v>1</v>
      </c>
      <c r="J269" s="10">
        <v>540.55999999999995</v>
      </c>
      <c r="K269" s="11"/>
      <c r="L269" s="12">
        <f t="shared" si="8"/>
        <v>0</v>
      </c>
      <c r="M269" s="12">
        <v>0</v>
      </c>
      <c r="N269" s="12">
        <v>0</v>
      </c>
      <c r="O269" s="15" t="s">
        <v>31</v>
      </c>
      <c r="P269" s="16" t="s">
        <v>703</v>
      </c>
      <c r="Q269" s="16" t="s">
        <v>33</v>
      </c>
      <c r="R269" s="17"/>
      <c r="S269" s="4" t="str">
        <f>HYPERLINK("https://redcat-toys.ru/api/getInfo/image/e6a38807-f073-11f0-a28d-00155d82e908")</f>
        <v>https://redcat-toys.ru/api/getInfo/image/e6a38807-f073-11f0-a28d-00155d82e908</v>
      </c>
      <c r="T269" s="4" t="s">
        <v>704</v>
      </c>
      <c r="U269" s="4" t="s">
        <v>35</v>
      </c>
    </row>
    <row r="270" spans="1:21" ht="96.2" customHeight="1" outlineLevel="4" x14ac:dyDescent="0.2">
      <c r="A270" s="3">
        <v>160</v>
      </c>
      <c r="B270" s="4" t="s">
        <v>705</v>
      </c>
      <c r="C270" s="4" t="s">
        <v>706</v>
      </c>
      <c r="D270" s="5" t="s">
        <v>707</v>
      </c>
      <c r="E270" s="6" t="s">
        <v>30</v>
      </c>
      <c r="F270" s="7">
        <v>60</v>
      </c>
      <c r="G270" s="7">
        <v>178</v>
      </c>
      <c r="H270" s="9"/>
      <c r="I270" s="3">
        <v>1</v>
      </c>
      <c r="J270" s="10">
        <v>540.55999999999995</v>
      </c>
      <c r="K270" s="11"/>
      <c r="L270" s="12">
        <f t="shared" si="8"/>
        <v>0</v>
      </c>
      <c r="M270" s="12">
        <v>0</v>
      </c>
      <c r="N270" s="12">
        <v>0</v>
      </c>
      <c r="O270" s="15" t="s">
        <v>31</v>
      </c>
      <c r="P270" s="16" t="s">
        <v>708</v>
      </c>
      <c r="Q270" s="16" t="s">
        <v>33</v>
      </c>
      <c r="R270" s="17"/>
      <c r="S270" s="4" t="str">
        <f>HYPERLINK("https://redcat-toys.ru/api/getInfo/image/cab39cac-f072-11f0-a28d-00155d82e908")</f>
        <v>https://redcat-toys.ru/api/getInfo/image/cab39cac-f072-11f0-a28d-00155d82e908</v>
      </c>
      <c r="T270" s="4" t="s">
        <v>704</v>
      </c>
      <c r="U270" s="4" t="s">
        <v>35</v>
      </c>
    </row>
    <row r="271" spans="1:21" ht="96.2" customHeight="1" outlineLevel="4" x14ac:dyDescent="0.2">
      <c r="A271" s="3">
        <v>161</v>
      </c>
      <c r="B271" s="4" t="s">
        <v>709</v>
      </c>
      <c r="C271" s="4" t="s">
        <v>710</v>
      </c>
      <c r="D271" s="5" t="s">
        <v>711</v>
      </c>
      <c r="E271" s="6" t="s">
        <v>30</v>
      </c>
      <c r="F271" s="7">
        <v>36</v>
      </c>
      <c r="G271" s="7">
        <v>38</v>
      </c>
      <c r="H271" s="9"/>
      <c r="I271" s="3">
        <v>1</v>
      </c>
      <c r="J271" s="10">
        <v>863.4</v>
      </c>
      <c r="K271" s="11"/>
      <c r="L271" s="12">
        <f t="shared" si="8"/>
        <v>0</v>
      </c>
      <c r="M271" s="13">
        <f>0.471*K271</f>
        <v>0</v>
      </c>
      <c r="N271" s="14">
        <f>0.00931*K271</f>
        <v>0</v>
      </c>
      <c r="O271" s="15" t="s">
        <v>31</v>
      </c>
      <c r="P271" s="16" t="s">
        <v>712</v>
      </c>
      <c r="Q271" s="16" t="s">
        <v>33</v>
      </c>
      <c r="R271" s="17"/>
      <c r="S271" s="4" t="str">
        <f>HYPERLINK("https://redcat-toys.ru/api/getInfo/image/1f7b8750-f070-11f0-a28d-00155d82e908")</f>
        <v>https://redcat-toys.ru/api/getInfo/image/1f7b8750-f070-11f0-a28d-00155d82e908</v>
      </c>
      <c r="T271" s="4" t="s">
        <v>713</v>
      </c>
      <c r="U271" s="4" t="s">
        <v>35</v>
      </c>
    </row>
    <row r="272" spans="1:21" ht="96.2" customHeight="1" outlineLevel="4" x14ac:dyDescent="0.2">
      <c r="A272" s="3">
        <v>162</v>
      </c>
      <c r="B272" s="4" t="s">
        <v>709</v>
      </c>
      <c r="C272" s="4" t="s">
        <v>710</v>
      </c>
      <c r="D272" s="5" t="s">
        <v>711</v>
      </c>
      <c r="E272" s="6" t="s">
        <v>30</v>
      </c>
      <c r="F272" s="7">
        <v>18</v>
      </c>
      <c r="G272" s="7">
        <v>38</v>
      </c>
      <c r="H272" s="9"/>
      <c r="I272" s="3">
        <v>1</v>
      </c>
      <c r="J272" s="10">
        <v>863.4</v>
      </c>
      <c r="K272" s="11"/>
      <c r="L272" s="12">
        <f t="shared" si="8"/>
        <v>0</v>
      </c>
      <c r="M272" s="13">
        <f>0.471*K272</f>
        <v>0</v>
      </c>
      <c r="N272" s="14">
        <f>0.00931*K272</f>
        <v>0</v>
      </c>
      <c r="O272" s="15" t="s">
        <v>31</v>
      </c>
      <c r="P272" s="16" t="s">
        <v>712</v>
      </c>
      <c r="Q272" s="16" t="s">
        <v>33</v>
      </c>
      <c r="R272" s="17"/>
      <c r="S272" s="4" t="str">
        <f>HYPERLINK("https://redcat-toys.ru/api/getInfo/image/1f7b8750-f070-11f0-a28d-00155d82e908")</f>
        <v>https://redcat-toys.ru/api/getInfo/image/1f7b8750-f070-11f0-a28d-00155d82e908</v>
      </c>
      <c r="T272" s="4" t="s">
        <v>713</v>
      </c>
      <c r="U272" s="4" t="s">
        <v>35</v>
      </c>
    </row>
    <row r="273" spans="1:21" ht="96.2" customHeight="1" outlineLevel="4" x14ac:dyDescent="0.2">
      <c r="A273" s="3">
        <v>163</v>
      </c>
      <c r="B273" s="4" t="s">
        <v>714</v>
      </c>
      <c r="C273" s="4" t="s">
        <v>715</v>
      </c>
      <c r="D273" s="5" t="s">
        <v>716</v>
      </c>
      <c r="E273" s="6" t="s">
        <v>30</v>
      </c>
      <c r="F273" s="7">
        <v>30</v>
      </c>
      <c r="G273" s="7">
        <v>179</v>
      </c>
      <c r="H273" s="9"/>
      <c r="I273" s="3">
        <v>1</v>
      </c>
      <c r="J273" s="10">
        <v>714.9</v>
      </c>
      <c r="K273" s="11"/>
      <c r="L273" s="12">
        <f t="shared" si="8"/>
        <v>0</v>
      </c>
      <c r="M273" s="13">
        <f>0.414*K273</f>
        <v>0</v>
      </c>
      <c r="N273" s="14">
        <f>0.00746*K273</f>
        <v>0</v>
      </c>
      <c r="O273" s="15" t="s">
        <v>31</v>
      </c>
      <c r="P273" s="16" t="s">
        <v>717</v>
      </c>
      <c r="Q273" s="16" t="s">
        <v>33</v>
      </c>
      <c r="R273" s="17"/>
      <c r="S273" s="4" t="str">
        <f>HYPERLINK("https://redcat-toys.ru/api/getInfo/image/1a0fcb36-f071-11f0-a28d-00155d82e908")</f>
        <v>https://redcat-toys.ru/api/getInfo/image/1a0fcb36-f071-11f0-a28d-00155d82e908</v>
      </c>
      <c r="T273" s="4" t="s">
        <v>718</v>
      </c>
      <c r="U273" s="4" t="s">
        <v>35</v>
      </c>
    </row>
    <row r="274" spans="1:21" ht="96.2" customHeight="1" outlineLevel="4" x14ac:dyDescent="0.2">
      <c r="A274" s="3">
        <v>164</v>
      </c>
      <c r="B274" s="4" t="s">
        <v>714</v>
      </c>
      <c r="C274" s="4" t="s">
        <v>715</v>
      </c>
      <c r="D274" s="5" t="s">
        <v>716</v>
      </c>
      <c r="E274" s="6" t="s">
        <v>30</v>
      </c>
      <c r="F274" s="7">
        <v>60</v>
      </c>
      <c r="G274" s="7">
        <v>179</v>
      </c>
      <c r="H274" s="9"/>
      <c r="I274" s="3">
        <v>1</v>
      </c>
      <c r="J274" s="10">
        <v>714.9</v>
      </c>
      <c r="K274" s="11"/>
      <c r="L274" s="12">
        <f t="shared" si="8"/>
        <v>0</v>
      </c>
      <c r="M274" s="13">
        <f>0.414*K274</f>
        <v>0</v>
      </c>
      <c r="N274" s="14">
        <f>0.00746*K274</f>
        <v>0</v>
      </c>
      <c r="O274" s="15" t="s">
        <v>31</v>
      </c>
      <c r="P274" s="16" t="s">
        <v>717</v>
      </c>
      <c r="Q274" s="16" t="s">
        <v>33</v>
      </c>
      <c r="R274" s="17"/>
      <c r="S274" s="4" t="str">
        <f>HYPERLINK("https://redcat-toys.ru/api/getInfo/image/1a0fcb36-f071-11f0-a28d-00155d82e908")</f>
        <v>https://redcat-toys.ru/api/getInfo/image/1a0fcb36-f071-11f0-a28d-00155d82e908</v>
      </c>
      <c r="T274" s="4" t="s">
        <v>718</v>
      </c>
      <c r="U274" s="4" t="s">
        <v>35</v>
      </c>
    </row>
    <row r="275" spans="1:21" ht="12" customHeight="1" outlineLevel="3" x14ac:dyDescent="0.2">
      <c r="A275" s="27" t="s">
        <v>719</v>
      </c>
      <c r="B275" s="27"/>
      <c r="C275" s="27"/>
    </row>
    <row r="276" spans="1:21" ht="12" customHeight="1" outlineLevel="4" x14ac:dyDescent="0.2">
      <c r="A276" s="28" t="s">
        <v>720</v>
      </c>
      <c r="B276" s="28"/>
      <c r="C276" s="28"/>
    </row>
    <row r="277" spans="1:21" ht="12" customHeight="1" outlineLevel="5" x14ac:dyDescent="0.2">
      <c r="A277" s="29" t="s">
        <v>721</v>
      </c>
      <c r="B277" s="29"/>
      <c r="C277" s="29"/>
    </row>
    <row r="278" spans="1:21" ht="96.2" customHeight="1" outlineLevel="6" x14ac:dyDescent="0.2">
      <c r="A278" s="3">
        <v>165</v>
      </c>
      <c r="B278" s="4" t="s">
        <v>722</v>
      </c>
      <c r="C278" s="4" t="s">
        <v>723</v>
      </c>
      <c r="D278" s="5" t="s">
        <v>724</v>
      </c>
      <c r="E278" s="6" t="s">
        <v>30</v>
      </c>
      <c r="F278" s="7">
        <v>72</v>
      </c>
      <c r="G278" s="7">
        <v>287</v>
      </c>
      <c r="H278" s="9"/>
      <c r="I278" s="3">
        <v>1</v>
      </c>
      <c r="J278" s="10">
        <v>339.16</v>
      </c>
      <c r="K278" s="11"/>
      <c r="L278" s="12">
        <f>J278*K278</f>
        <v>0</v>
      </c>
      <c r="M278" s="13">
        <f>0.137*K278</f>
        <v>0</v>
      </c>
      <c r="N278" s="19">
        <f>0.0019*K278</f>
        <v>0</v>
      </c>
      <c r="O278" s="15" t="s">
        <v>31</v>
      </c>
      <c r="P278" s="16" t="s">
        <v>725</v>
      </c>
      <c r="Q278" s="16" t="s">
        <v>33</v>
      </c>
      <c r="R278" s="17"/>
      <c r="S278" s="4" t="str">
        <f>HYPERLINK("https://redcat-toys.ru/api/getInfo/image/03711b26-f1fb-11f0-a28d-00155d82e908")</f>
        <v>https://redcat-toys.ru/api/getInfo/image/03711b26-f1fb-11f0-a28d-00155d82e908</v>
      </c>
      <c r="T278" s="4" t="s">
        <v>726</v>
      </c>
      <c r="U278" s="4" t="s">
        <v>35</v>
      </c>
    </row>
    <row r="279" spans="1:21" ht="96.2" customHeight="1" outlineLevel="6" x14ac:dyDescent="0.2">
      <c r="A279" s="3">
        <v>166</v>
      </c>
      <c r="B279" s="4" t="s">
        <v>722</v>
      </c>
      <c r="C279" s="4" t="s">
        <v>723</v>
      </c>
      <c r="D279" s="5" t="s">
        <v>724</v>
      </c>
      <c r="E279" s="6" t="s">
        <v>30</v>
      </c>
      <c r="F279" s="7">
        <v>144</v>
      </c>
      <c r="G279" s="7">
        <v>287</v>
      </c>
      <c r="H279" s="9"/>
      <c r="I279" s="3">
        <v>1</v>
      </c>
      <c r="J279" s="10">
        <v>339.16</v>
      </c>
      <c r="K279" s="11"/>
      <c r="L279" s="12">
        <f>J279*K279</f>
        <v>0</v>
      </c>
      <c r="M279" s="13">
        <f>0.137*K279</f>
        <v>0</v>
      </c>
      <c r="N279" s="19">
        <f>0.0019*K279</f>
        <v>0</v>
      </c>
      <c r="O279" s="15" t="s">
        <v>31</v>
      </c>
      <c r="P279" s="16" t="s">
        <v>725</v>
      </c>
      <c r="Q279" s="16" t="s">
        <v>33</v>
      </c>
      <c r="R279" s="17"/>
      <c r="S279" s="4" t="str">
        <f>HYPERLINK("https://redcat-toys.ru/api/getInfo/image/03711b26-f1fb-11f0-a28d-00155d82e908")</f>
        <v>https://redcat-toys.ru/api/getInfo/image/03711b26-f1fb-11f0-a28d-00155d82e908</v>
      </c>
      <c r="T279" s="4" t="s">
        <v>726</v>
      </c>
      <c r="U279" s="4" t="s">
        <v>35</v>
      </c>
    </row>
    <row r="280" spans="1:21" ht="12" customHeight="1" outlineLevel="5" x14ac:dyDescent="0.2">
      <c r="A280" s="29" t="s">
        <v>638</v>
      </c>
      <c r="B280" s="29"/>
      <c r="C280" s="29"/>
    </row>
    <row r="281" spans="1:21" ht="96.2" customHeight="1" outlineLevel="6" x14ac:dyDescent="0.2">
      <c r="A281" s="3">
        <v>167</v>
      </c>
      <c r="B281" s="4" t="s">
        <v>727</v>
      </c>
      <c r="C281" s="4" t="s">
        <v>728</v>
      </c>
      <c r="D281" s="5" t="s">
        <v>729</v>
      </c>
      <c r="E281" s="6" t="s">
        <v>30</v>
      </c>
      <c r="F281" s="7">
        <v>240</v>
      </c>
      <c r="G281" s="7">
        <v>959</v>
      </c>
      <c r="H281" s="9"/>
      <c r="I281" s="3">
        <v>1</v>
      </c>
      <c r="J281" s="10">
        <v>128.35</v>
      </c>
      <c r="K281" s="11"/>
      <c r="L281" s="12">
        <f t="shared" ref="L281:L286" si="9">J281*K281</f>
        <v>0</v>
      </c>
      <c r="M281" s="13">
        <f>0.042*K281</f>
        <v>0</v>
      </c>
      <c r="N281" s="19">
        <f>0.0017*K281</f>
        <v>0</v>
      </c>
      <c r="O281" s="15" t="s">
        <v>31</v>
      </c>
      <c r="P281" s="16" t="s">
        <v>730</v>
      </c>
      <c r="Q281" s="16" t="s">
        <v>33</v>
      </c>
      <c r="R281" s="17"/>
      <c r="S281" s="4" t="str">
        <f>HYPERLINK("https://redcat-toys.ru/api/getInfo/image/cf1bc690-f1f0-11f0-a28d-00155d82e908")</f>
        <v>https://redcat-toys.ru/api/getInfo/image/cf1bc690-f1f0-11f0-a28d-00155d82e908</v>
      </c>
      <c r="T281" s="4" t="s">
        <v>731</v>
      </c>
      <c r="U281" s="4" t="s">
        <v>35</v>
      </c>
    </row>
    <row r="282" spans="1:21" ht="96.2" customHeight="1" outlineLevel="6" x14ac:dyDescent="0.2">
      <c r="A282" s="3">
        <v>168</v>
      </c>
      <c r="B282" s="4" t="s">
        <v>727</v>
      </c>
      <c r="C282" s="4" t="s">
        <v>728</v>
      </c>
      <c r="D282" s="5" t="s">
        <v>729</v>
      </c>
      <c r="E282" s="6" t="s">
        <v>30</v>
      </c>
      <c r="F282" s="7">
        <v>480</v>
      </c>
      <c r="G282" s="7">
        <v>959</v>
      </c>
      <c r="H282" s="9"/>
      <c r="I282" s="3">
        <v>1</v>
      </c>
      <c r="J282" s="10">
        <v>128.35</v>
      </c>
      <c r="K282" s="11"/>
      <c r="L282" s="12">
        <f t="shared" si="9"/>
        <v>0</v>
      </c>
      <c r="M282" s="13">
        <f>0.042*K282</f>
        <v>0</v>
      </c>
      <c r="N282" s="19">
        <f>0.0017*K282</f>
        <v>0</v>
      </c>
      <c r="O282" s="15" t="s">
        <v>31</v>
      </c>
      <c r="P282" s="16" t="s">
        <v>730</v>
      </c>
      <c r="Q282" s="16" t="s">
        <v>33</v>
      </c>
      <c r="R282" s="17"/>
      <c r="S282" s="4" t="str">
        <f>HYPERLINK("https://redcat-toys.ru/api/getInfo/image/cf1bc690-f1f0-11f0-a28d-00155d82e908")</f>
        <v>https://redcat-toys.ru/api/getInfo/image/cf1bc690-f1f0-11f0-a28d-00155d82e908</v>
      </c>
      <c r="T282" s="4" t="s">
        <v>731</v>
      </c>
      <c r="U282" s="4" t="s">
        <v>35</v>
      </c>
    </row>
    <row r="283" spans="1:21" ht="96.2" customHeight="1" outlineLevel="6" x14ac:dyDescent="0.2">
      <c r="A283" s="3">
        <v>169</v>
      </c>
      <c r="B283" s="4" t="s">
        <v>732</v>
      </c>
      <c r="C283" s="4" t="s">
        <v>733</v>
      </c>
      <c r="D283" s="5" t="s">
        <v>734</v>
      </c>
      <c r="E283" s="6" t="s">
        <v>30</v>
      </c>
      <c r="F283" s="7">
        <v>240</v>
      </c>
      <c r="G283" s="7">
        <v>959</v>
      </c>
      <c r="H283" s="9"/>
      <c r="I283" s="3">
        <v>1</v>
      </c>
      <c r="J283" s="10">
        <v>93.5</v>
      </c>
      <c r="K283" s="11"/>
      <c r="L283" s="12">
        <f t="shared" si="9"/>
        <v>0</v>
      </c>
      <c r="M283" s="13">
        <f>0.037*K283</f>
        <v>0</v>
      </c>
      <c r="N283" s="14">
        <f>0.00136*K283</f>
        <v>0</v>
      </c>
      <c r="O283" s="15" t="s">
        <v>31</v>
      </c>
      <c r="P283" s="16" t="s">
        <v>735</v>
      </c>
      <c r="Q283" s="16" t="s">
        <v>33</v>
      </c>
      <c r="R283" s="17"/>
      <c r="S283" s="4" t="str">
        <f>HYPERLINK("https://redcat-toys.ru/api/getInfo/image/9f459d34-f1ef-11f0-a28d-00155d82e908")</f>
        <v>https://redcat-toys.ru/api/getInfo/image/9f459d34-f1ef-11f0-a28d-00155d82e908</v>
      </c>
      <c r="T283" s="4" t="s">
        <v>736</v>
      </c>
      <c r="U283" s="4" t="s">
        <v>35</v>
      </c>
    </row>
    <row r="284" spans="1:21" ht="96.2" customHeight="1" outlineLevel="6" x14ac:dyDescent="0.2">
      <c r="A284" s="3">
        <v>170</v>
      </c>
      <c r="B284" s="4" t="s">
        <v>732</v>
      </c>
      <c r="C284" s="4" t="s">
        <v>733</v>
      </c>
      <c r="D284" s="5" t="s">
        <v>734</v>
      </c>
      <c r="E284" s="6" t="s">
        <v>30</v>
      </c>
      <c r="F284" s="7">
        <v>480</v>
      </c>
      <c r="G284" s="7">
        <v>959</v>
      </c>
      <c r="H284" s="9"/>
      <c r="I284" s="3">
        <v>1</v>
      </c>
      <c r="J284" s="10">
        <v>93.5</v>
      </c>
      <c r="K284" s="11"/>
      <c r="L284" s="12">
        <f t="shared" si="9"/>
        <v>0</v>
      </c>
      <c r="M284" s="13">
        <f>0.037*K284</f>
        <v>0</v>
      </c>
      <c r="N284" s="14">
        <f>0.00136*K284</f>
        <v>0</v>
      </c>
      <c r="O284" s="15" t="s">
        <v>31</v>
      </c>
      <c r="P284" s="16" t="s">
        <v>735</v>
      </c>
      <c r="Q284" s="16" t="s">
        <v>33</v>
      </c>
      <c r="R284" s="17"/>
      <c r="S284" s="4" t="str">
        <f>HYPERLINK("https://redcat-toys.ru/api/getInfo/image/9f459d34-f1ef-11f0-a28d-00155d82e908")</f>
        <v>https://redcat-toys.ru/api/getInfo/image/9f459d34-f1ef-11f0-a28d-00155d82e908</v>
      </c>
      <c r="T284" s="4" t="s">
        <v>736</v>
      </c>
      <c r="U284" s="4" t="s">
        <v>35</v>
      </c>
    </row>
    <row r="285" spans="1:21" ht="96.2" customHeight="1" outlineLevel="6" x14ac:dyDescent="0.2">
      <c r="A285" s="3">
        <v>171</v>
      </c>
      <c r="B285" s="4" t="s">
        <v>737</v>
      </c>
      <c r="C285" s="4" t="s">
        <v>738</v>
      </c>
      <c r="D285" s="5" t="s">
        <v>739</v>
      </c>
      <c r="E285" s="6" t="s">
        <v>30</v>
      </c>
      <c r="F285" s="7">
        <v>300</v>
      </c>
      <c r="G285" s="7">
        <v>599</v>
      </c>
      <c r="H285" s="9"/>
      <c r="I285" s="3">
        <v>1</v>
      </c>
      <c r="J285" s="10">
        <v>199.75</v>
      </c>
      <c r="K285" s="11"/>
      <c r="L285" s="12">
        <f t="shared" si="9"/>
        <v>0</v>
      </c>
      <c r="M285" s="12">
        <v>0</v>
      </c>
      <c r="N285" s="12">
        <v>0</v>
      </c>
      <c r="O285" s="15" t="s">
        <v>31</v>
      </c>
      <c r="P285" s="16" t="s">
        <v>740</v>
      </c>
      <c r="Q285" s="16" t="s">
        <v>33</v>
      </c>
      <c r="R285" s="17"/>
      <c r="S285" s="4"/>
      <c r="T285" s="4" t="s">
        <v>741</v>
      </c>
      <c r="U285" s="4" t="s">
        <v>35</v>
      </c>
    </row>
    <row r="286" spans="1:21" ht="96.2" customHeight="1" outlineLevel="6" x14ac:dyDescent="0.2">
      <c r="A286" s="3">
        <v>172</v>
      </c>
      <c r="B286" s="4" t="s">
        <v>737</v>
      </c>
      <c r="C286" s="4" t="s">
        <v>738</v>
      </c>
      <c r="D286" s="5" t="s">
        <v>739</v>
      </c>
      <c r="E286" s="6" t="s">
        <v>30</v>
      </c>
      <c r="F286" s="7">
        <v>150</v>
      </c>
      <c r="G286" s="7">
        <v>599</v>
      </c>
      <c r="H286" s="9"/>
      <c r="I286" s="3">
        <v>1</v>
      </c>
      <c r="J286" s="10">
        <v>199.75</v>
      </c>
      <c r="K286" s="11"/>
      <c r="L286" s="12">
        <f t="shared" si="9"/>
        <v>0</v>
      </c>
      <c r="M286" s="12">
        <v>0</v>
      </c>
      <c r="N286" s="12">
        <v>0</v>
      </c>
      <c r="O286" s="15" t="s">
        <v>31</v>
      </c>
      <c r="P286" s="16" t="s">
        <v>740</v>
      </c>
      <c r="Q286" s="16" t="s">
        <v>33</v>
      </c>
      <c r="R286" s="17"/>
      <c r="S286" s="4"/>
      <c r="T286" s="4" t="s">
        <v>741</v>
      </c>
      <c r="U286" s="4" t="s">
        <v>35</v>
      </c>
    </row>
    <row r="287" spans="1:21" ht="12" customHeight="1" outlineLevel="4" x14ac:dyDescent="0.2">
      <c r="A287" s="28" t="s">
        <v>742</v>
      </c>
      <c r="B287" s="28"/>
      <c r="C287" s="28"/>
    </row>
    <row r="288" spans="1:21" ht="96.2" customHeight="1" outlineLevel="5" x14ac:dyDescent="0.2">
      <c r="A288" s="3">
        <v>173</v>
      </c>
      <c r="B288" s="4" t="s">
        <v>743</v>
      </c>
      <c r="C288" s="4" t="s">
        <v>744</v>
      </c>
      <c r="D288" s="5" t="s">
        <v>745</v>
      </c>
      <c r="E288" s="6" t="s">
        <v>30</v>
      </c>
      <c r="F288" s="7">
        <v>120</v>
      </c>
      <c r="G288" s="7">
        <v>479</v>
      </c>
      <c r="H288" s="9"/>
      <c r="I288" s="3">
        <v>1</v>
      </c>
      <c r="J288" s="10">
        <v>121.12</v>
      </c>
      <c r="K288" s="11"/>
      <c r="L288" s="12">
        <f>J288*K288</f>
        <v>0</v>
      </c>
      <c r="M288" s="12">
        <v>0</v>
      </c>
      <c r="N288" s="12">
        <v>0</v>
      </c>
      <c r="O288" s="15" t="s">
        <v>31</v>
      </c>
      <c r="P288" s="16" t="s">
        <v>746</v>
      </c>
      <c r="Q288" s="16" t="s">
        <v>33</v>
      </c>
      <c r="R288" s="17"/>
      <c r="S288" s="4"/>
      <c r="T288" s="4" t="s">
        <v>747</v>
      </c>
      <c r="U288" s="4" t="s">
        <v>35</v>
      </c>
    </row>
    <row r="289" spans="1:21" ht="96.2" customHeight="1" outlineLevel="5" x14ac:dyDescent="0.2">
      <c r="A289" s="3">
        <v>174</v>
      </c>
      <c r="B289" s="4" t="s">
        <v>743</v>
      </c>
      <c r="C289" s="4" t="s">
        <v>744</v>
      </c>
      <c r="D289" s="5" t="s">
        <v>745</v>
      </c>
      <c r="E289" s="6" t="s">
        <v>30</v>
      </c>
      <c r="F289" s="7">
        <v>240</v>
      </c>
      <c r="G289" s="7">
        <v>479</v>
      </c>
      <c r="H289" s="9"/>
      <c r="I289" s="3">
        <v>1</v>
      </c>
      <c r="J289" s="10">
        <v>121.12</v>
      </c>
      <c r="K289" s="11"/>
      <c r="L289" s="12">
        <f>J289*K289</f>
        <v>0</v>
      </c>
      <c r="M289" s="12">
        <v>0</v>
      </c>
      <c r="N289" s="12">
        <v>0</v>
      </c>
      <c r="O289" s="15" t="s">
        <v>31</v>
      </c>
      <c r="P289" s="16" t="s">
        <v>746</v>
      </c>
      <c r="Q289" s="16" t="s">
        <v>33</v>
      </c>
      <c r="R289" s="17"/>
      <c r="S289" s="4"/>
      <c r="T289" s="4" t="s">
        <v>747</v>
      </c>
      <c r="U289" s="4" t="s">
        <v>35</v>
      </c>
    </row>
    <row r="290" spans="1:21" ht="12" customHeight="1" outlineLevel="2" x14ac:dyDescent="0.2">
      <c r="A290" s="26" t="s">
        <v>748</v>
      </c>
      <c r="B290" s="26"/>
      <c r="C290" s="26"/>
    </row>
    <row r="291" spans="1:21" ht="12" customHeight="1" outlineLevel="3" x14ac:dyDescent="0.2">
      <c r="A291" s="27" t="s">
        <v>749</v>
      </c>
      <c r="B291" s="27"/>
      <c r="C291" s="27"/>
    </row>
    <row r="292" spans="1:21" ht="96.2" customHeight="1" outlineLevel="4" x14ac:dyDescent="0.2">
      <c r="A292" s="3">
        <v>175</v>
      </c>
      <c r="B292" s="4" t="s">
        <v>750</v>
      </c>
      <c r="C292" s="4" t="s">
        <v>751</v>
      </c>
      <c r="D292" s="5" t="s">
        <v>752</v>
      </c>
      <c r="E292" s="6" t="s">
        <v>30</v>
      </c>
      <c r="F292" s="7">
        <v>30</v>
      </c>
      <c r="G292" s="7">
        <v>238</v>
      </c>
      <c r="H292" s="9"/>
      <c r="I292" s="3">
        <v>1</v>
      </c>
      <c r="J292" s="10">
        <v>671.44</v>
      </c>
      <c r="K292" s="11"/>
      <c r="L292" s="12">
        <f>J292*K292</f>
        <v>0</v>
      </c>
      <c r="M292" s="13">
        <f>0.328*K292</f>
        <v>0</v>
      </c>
      <c r="N292" s="14">
        <f>0.00503*K292</f>
        <v>0</v>
      </c>
      <c r="O292" s="15" t="s">
        <v>31</v>
      </c>
      <c r="P292" s="16" t="s">
        <v>753</v>
      </c>
      <c r="Q292" s="16" t="s">
        <v>33</v>
      </c>
      <c r="R292" s="17"/>
      <c r="S292" s="4" t="str">
        <f>HYPERLINK("https://redcat-toys.ru/api/getInfo/image/d5ad6aca-2c04-11f1-a292-00155d82e908")</f>
        <v>https://redcat-toys.ru/api/getInfo/image/d5ad6aca-2c04-11f1-a292-00155d82e908</v>
      </c>
      <c r="T292" s="4" t="s">
        <v>754</v>
      </c>
      <c r="U292" s="4" t="s">
        <v>35</v>
      </c>
    </row>
    <row r="293" spans="1:21" ht="96.2" customHeight="1" outlineLevel="4" x14ac:dyDescent="0.2">
      <c r="A293" s="3">
        <v>176</v>
      </c>
      <c r="B293" s="4" t="s">
        <v>750</v>
      </c>
      <c r="C293" s="4" t="s">
        <v>751</v>
      </c>
      <c r="D293" s="5" t="s">
        <v>752</v>
      </c>
      <c r="E293" s="6" t="s">
        <v>30</v>
      </c>
      <c r="F293" s="7">
        <v>60</v>
      </c>
      <c r="G293" s="7">
        <v>238</v>
      </c>
      <c r="H293" s="9"/>
      <c r="I293" s="3">
        <v>1</v>
      </c>
      <c r="J293" s="10">
        <v>671.44</v>
      </c>
      <c r="K293" s="11"/>
      <c r="L293" s="12">
        <f>J293*K293</f>
        <v>0</v>
      </c>
      <c r="M293" s="13">
        <f>0.328*K293</f>
        <v>0</v>
      </c>
      <c r="N293" s="14">
        <f>0.00503*K293</f>
        <v>0</v>
      </c>
      <c r="O293" s="15" t="s">
        <v>31</v>
      </c>
      <c r="P293" s="16" t="s">
        <v>753</v>
      </c>
      <c r="Q293" s="16" t="s">
        <v>33</v>
      </c>
      <c r="R293" s="17"/>
      <c r="S293" s="4" t="str">
        <f>HYPERLINK("https://redcat-toys.ru/api/getInfo/image/d5ad6aca-2c04-11f1-a292-00155d82e908")</f>
        <v>https://redcat-toys.ru/api/getInfo/image/d5ad6aca-2c04-11f1-a292-00155d82e908</v>
      </c>
      <c r="T293" s="4" t="s">
        <v>754</v>
      </c>
      <c r="U293" s="4" t="s">
        <v>35</v>
      </c>
    </row>
    <row r="294" spans="1:21" ht="96.2" customHeight="1" outlineLevel="4" x14ac:dyDescent="0.2">
      <c r="A294" s="3">
        <v>177</v>
      </c>
      <c r="B294" s="4" t="s">
        <v>755</v>
      </c>
      <c r="C294" s="4" t="s">
        <v>756</v>
      </c>
      <c r="D294" s="5" t="s">
        <v>757</v>
      </c>
      <c r="E294" s="6" t="s">
        <v>30</v>
      </c>
      <c r="F294" s="7">
        <v>48</v>
      </c>
      <c r="G294" s="7">
        <v>382</v>
      </c>
      <c r="H294" s="9"/>
      <c r="I294" s="3">
        <v>1</v>
      </c>
      <c r="J294" s="10">
        <v>557.94000000000005</v>
      </c>
      <c r="K294" s="11"/>
      <c r="L294" s="12">
        <f>J294*K294</f>
        <v>0</v>
      </c>
      <c r="M294" s="13">
        <f>0.223*K294</f>
        <v>0</v>
      </c>
      <c r="N294" s="14">
        <f>0.00486*K294</f>
        <v>0</v>
      </c>
      <c r="O294" s="15" t="s">
        <v>31</v>
      </c>
      <c r="P294" s="16" t="s">
        <v>758</v>
      </c>
      <c r="Q294" s="16" t="s">
        <v>33</v>
      </c>
      <c r="R294" s="17"/>
      <c r="S294" s="4" t="str">
        <f>HYPERLINK("https://redcat-toys.ru/api/getInfo/image/79ae3dc5-2c04-11f1-a292-00155d82e908")</f>
        <v>https://redcat-toys.ru/api/getInfo/image/79ae3dc5-2c04-11f1-a292-00155d82e908</v>
      </c>
      <c r="T294" s="4" t="s">
        <v>754</v>
      </c>
      <c r="U294" s="4" t="s">
        <v>35</v>
      </c>
    </row>
    <row r="295" spans="1:21" ht="96.2" customHeight="1" outlineLevel="4" x14ac:dyDescent="0.2">
      <c r="A295" s="3">
        <v>178</v>
      </c>
      <c r="B295" s="4" t="s">
        <v>755</v>
      </c>
      <c r="C295" s="4" t="s">
        <v>756</v>
      </c>
      <c r="D295" s="5" t="s">
        <v>757</v>
      </c>
      <c r="E295" s="6" t="s">
        <v>30</v>
      </c>
      <c r="F295" s="7">
        <v>96</v>
      </c>
      <c r="G295" s="7">
        <v>382</v>
      </c>
      <c r="H295" s="9"/>
      <c r="I295" s="3">
        <v>1</v>
      </c>
      <c r="J295" s="10">
        <v>557.94000000000005</v>
      </c>
      <c r="K295" s="11"/>
      <c r="L295" s="12">
        <f>J295*K295</f>
        <v>0</v>
      </c>
      <c r="M295" s="13">
        <f>0.223*K295</f>
        <v>0</v>
      </c>
      <c r="N295" s="14">
        <f>0.00486*K295</f>
        <v>0</v>
      </c>
      <c r="O295" s="15" t="s">
        <v>31</v>
      </c>
      <c r="P295" s="16" t="s">
        <v>758</v>
      </c>
      <c r="Q295" s="16" t="s">
        <v>33</v>
      </c>
      <c r="R295" s="17"/>
      <c r="S295" s="4" t="str">
        <f>HYPERLINK("https://redcat-toys.ru/api/getInfo/image/79ae3dc5-2c04-11f1-a292-00155d82e908")</f>
        <v>https://redcat-toys.ru/api/getInfo/image/79ae3dc5-2c04-11f1-a292-00155d82e908</v>
      </c>
      <c r="T295" s="4" t="s">
        <v>754</v>
      </c>
      <c r="U295" s="4" t="s">
        <v>35</v>
      </c>
    </row>
    <row r="296" spans="1:21" ht="12" customHeight="1" outlineLevel="2" x14ac:dyDescent="0.2">
      <c r="A296" s="26" t="s">
        <v>759</v>
      </c>
      <c r="B296" s="26"/>
      <c r="C296" s="26"/>
    </row>
    <row r="297" spans="1:21" ht="12" customHeight="1" outlineLevel="3" x14ac:dyDescent="0.2">
      <c r="A297" s="27" t="s">
        <v>760</v>
      </c>
      <c r="B297" s="27"/>
      <c r="C297" s="27"/>
    </row>
    <row r="298" spans="1:21" ht="96.2" customHeight="1" outlineLevel="4" x14ac:dyDescent="0.2">
      <c r="A298" s="3">
        <v>179</v>
      </c>
      <c r="B298" s="4" t="s">
        <v>761</v>
      </c>
      <c r="C298" s="4" t="s">
        <v>762</v>
      </c>
      <c r="D298" s="5" t="s">
        <v>763</v>
      </c>
      <c r="E298" s="6" t="s">
        <v>30</v>
      </c>
      <c r="F298" s="7">
        <v>48</v>
      </c>
      <c r="G298" s="7">
        <v>378</v>
      </c>
      <c r="H298" s="9"/>
      <c r="I298" s="3">
        <v>1</v>
      </c>
      <c r="J298" s="10">
        <v>556.27</v>
      </c>
      <c r="K298" s="11"/>
      <c r="L298" s="12">
        <f t="shared" ref="L298:L307" si="10">J298*K298</f>
        <v>0</v>
      </c>
      <c r="M298" s="13">
        <f>0.363*K298</f>
        <v>0</v>
      </c>
      <c r="N298" s="14">
        <f>0.00243*K298</f>
        <v>0</v>
      </c>
      <c r="O298" s="15" t="s">
        <v>31</v>
      </c>
      <c r="P298" s="16" t="s">
        <v>764</v>
      </c>
      <c r="Q298" s="16" t="s">
        <v>33</v>
      </c>
      <c r="R298" s="17"/>
      <c r="S298" s="4" t="str">
        <f>HYPERLINK("https://redcat-toys.ru/api/getInfo/image/e73af94e-1ea5-11f1-a28f-00155d82e908")</f>
        <v>https://redcat-toys.ru/api/getInfo/image/e73af94e-1ea5-11f1-a28f-00155d82e908</v>
      </c>
      <c r="T298" s="4" t="s">
        <v>765</v>
      </c>
      <c r="U298" s="4" t="s">
        <v>35</v>
      </c>
    </row>
    <row r="299" spans="1:21" ht="96.2" customHeight="1" outlineLevel="4" x14ac:dyDescent="0.2">
      <c r="A299" s="3">
        <v>180</v>
      </c>
      <c r="B299" s="4" t="s">
        <v>766</v>
      </c>
      <c r="C299" s="4" t="s">
        <v>767</v>
      </c>
      <c r="D299" s="5" t="s">
        <v>768</v>
      </c>
      <c r="E299" s="6" t="s">
        <v>30</v>
      </c>
      <c r="F299" s="7">
        <v>48</v>
      </c>
      <c r="G299" s="7">
        <v>379</v>
      </c>
      <c r="H299" s="9"/>
      <c r="I299" s="3">
        <v>1</v>
      </c>
      <c r="J299" s="10">
        <v>556.27</v>
      </c>
      <c r="K299" s="11"/>
      <c r="L299" s="12">
        <f t="shared" si="10"/>
        <v>0</v>
      </c>
      <c r="M299" s="13">
        <f>0.385*K299</f>
        <v>0</v>
      </c>
      <c r="N299" s="14">
        <f>0.00251*K299</f>
        <v>0</v>
      </c>
      <c r="O299" s="15" t="s">
        <v>31</v>
      </c>
      <c r="P299" s="16" t="s">
        <v>769</v>
      </c>
      <c r="Q299" s="16" t="s">
        <v>33</v>
      </c>
      <c r="R299" s="17"/>
      <c r="S299" s="4" t="str">
        <f>HYPERLINK("https://redcat-toys.ru/api/getInfo/image/5e6610e5-1ea6-11f1-a28f-00155d82e908")</f>
        <v>https://redcat-toys.ru/api/getInfo/image/5e6610e5-1ea6-11f1-a28f-00155d82e908</v>
      </c>
      <c r="T299" s="4" t="s">
        <v>765</v>
      </c>
      <c r="U299" s="4" t="s">
        <v>35</v>
      </c>
    </row>
    <row r="300" spans="1:21" ht="96.2" customHeight="1" outlineLevel="4" x14ac:dyDescent="0.2">
      <c r="A300" s="3">
        <v>181</v>
      </c>
      <c r="B300" s="4" t="s">
        <v>770</v>
      </c>
      <c r="C300" s="4" t="s">
        <v>771</v>
      </c>
      <c r="D300" s="5" t="s">
        <v>772</v>
      </c>
      <c r="E300" s="6" t="s">
        <v>30</v>
      </c>
      <c r="F300" s="7">
        <v>48</v>
      </c>
      <c r="G300" s="7">
        <v>378</v>
      </c>
      <c r="H300" s="9"/>
      <c r="I300" s="3">
        <v>1</v>
      </c>
      <c r="J300" s="10">
        <v>556.27</v>
      </c>
      <c r="K300" s="11"/>
      <c r="L300" s="12">
        <f t="shared" si="10"/>
        <v>0</v>
      </c>
      <c r="M300" s="13">
        <f>0.341*K300</f>
        <v>0</v>
      </c>
      <c r="N300" s="14">
        <f>0.00243*K300</f>
        <v>0</v>
      </c>
      <c r="O300" s="15" t="s">
        <v>31</v>
      </c>
      <c r="P300" s="16" t="s">
        <v>773</v>
      </c>
      <c r="Q300" s="16" t="s">
        <v>33</v>
      </c>
      <c r="R300" s="17"/>
      <c r="S300" s="4" t="str">
        <f>HYPERLINK("https://redcat-toys.ru/api/getInfo/image/e0beaaf8-1ea6-11f1-a28f-00155d82e908")</f>
        <v>https://redcat-toys.ru/api/getInfo/image/e0beaaf8-1ea6-11f1-a28f-00155d82e908</v>
      </c>
      <c r="T300" s="4" t="s">
        <v>765</v>
      </c>
      <c r="U300" s="4" t="s">
        <v>35</v>
      </c>
    </row>
    <row r="301" spans="1:21" ht="96.2" customHeight="1" outlineLevel="4" x14ac:dyDescent="0.2">
      <c r="A301" s="3">
        <v>182</v>
      </c>
      <c r="B301" s="4" t="s">
        <v>774</v>
      </c>
      <c r="C301" s="4" t="s">
        <v>775</v>
      </c>
      <c r="D301" s="5" t="s">
        <v>776</v>
      </c>
      <c r="E301" s="6" t="s">
        <v>30</v>
      </c>
      <c r="F301" s="7">
        <v>48</v>
      </c>
      <c r="G301" s="7">
        <v>378</v>
      </c>
      <c r="H301" s="9"/>
      <c r="I301" s="3">
        <v>1</v>
      </c>
      <c r="J301" s="10">
        <v>556.27</v>
      </c>
      <c r="K301" s="11"/>
      <c r="L301" s="12">
        <f t="shared" si="10"/>
        <v>0</v>
      </c>
      <c r="M301" s="13">
        <f>0.345*K301</f>
        <v>0</v>
      </c>
      <c r="N301" s="14">
        <f>0.00261*K301</f>
        <v>0</v>
      </c>
      <c r="O301" s="15" t="s">
        <v>31</v>
      </c>
      <c r="P301" s="16" t="s">
        <v>777</v>
      </c>
      <c r="Q301" s="16" t="s">
        <v>33</v>
      </c>
      <c r="R301" s="17"/>
      <c r="S301" s="4" t="str">
        <f>HYPERLINK("https://redcat-toys.ru/api/getInfo/image/5306e5a1-1ea7-11f1-a28f-00155d82e908")</f>
        <v>https://redcat-toys.ru/api/getInfo/image/5306e5a1-1ea7-11f1-a28f-00155d82e908</v>
      </c>
      <c r="T301" s="4" t="s">
        <v>765</v>
      </c>
      <c r="U301" s="4" t="s">
        <v>35</v>
      </c>
    </row>
    <row r="302" spans="1:21" ht="96.2" customHeight="1" outlineLevel="4" x14ac:dyDescent="0.2">
      <c r="A302" s="3">
        <v>183</v>
      </c>
      <c r="B302" s="4" t="s">
        <v>778</v>
      </c>
      <c r="C302" s="4" t="s">
        <v>779</v>
      </c>
      <c r="D302" s="5" t="s">
        <v>780</v>
      </c>
      <c r="E302" s="6" t="s">
        <v>30</v>
      </c>
      <c r="F302" s="7">
        <v>40</v>
      </c>
      <c r="G302" s="7">
        <v>235</v>
      </c>
      <c r="H302" s="9"/>
      <c r="I302" s="3">
        <v>1</v>
      </c>
      <c r="J302" s="10">
        <v>794.95</v>
      </c>
      <c r="K302" s="11"/>
      <c r="L302" s="12">
        <f t="shared" si="10"/>
        <v>0</v>
      </c>
      <c r="M302" s="13">
        <f>0.505*K302</f>
        <v>0</v>
      </c>
      <c r="N302" s="14">
        <f>0.00412*K302</f>
        <v>0</v>
      </c>
      <c r="O302" s="15" t="s">
        <v>31</v>
      </c>
      <c r="P302" s="16" t="s">
        <v>781</v>
      </c>
      <c r="Q302" s="16" t="s">
        <v>33</v>
      </c>
      <c r="R302" s="17"/>
      <c r="S302" s="4" t="str">
        <f>HYPERLINK("https://redcat-toys.ru/api/getInfo/image/8f8bc66b-1ea4-11f1-a28f-00155d82e908")</f>
        <v>https://redcat-toys.ru/api/getInfo/image/8f8bc66b-1ea4-11f1-a28f-00155d82e908</v>
      </c>
      <c r="T302" s="4" t="s">
        <v>782</v>
      </c>
      <c r="U302" s="4" t="s">
        <v>35</v>
      </c>
    </row>
    <row r="303" spans="1:21" ht="96.2" customHeight="1" outlineLevel="4" x14ac:dyDescent="0.2">
      <c r="A303" s="3">
        <v>184</v>
      </c>
      <c r="B303" s="4" t="s">
        <v>783</v>
      </c>
      <c r="C303" s="4" t="s">
        <v>784</v>
      </c>
      <c r="D303" s="5" t="s">
        <v>785</v>
      </c>
      <c r="E303" s="6" t="s">
        <v>30</v>
      </c>
      <c r="F303" s="7">
        <v>40</v>
      </c>
      <c r="G303" s="7">
        <v>115</v>
      </c>
      <c r="H303" s="9"/>
      <c r="I303" s="3">
        <v>1</v>
      </c>
      <c r="J303" s="10">
        <v>794.95</v>
      </c>
      <c r="K303" s="11"/>
      <c r="L303" s="12">
        <f t="shared" si="10"/>
        <v>0</v>
      </c>
      <c r="M303" s="12">
        <v>0</v>
      </c>
      <c r="N303" s="12">
        <v>0</v>
      </c>
      <c r="O303" s="15" t="s">
        <v>31</v>
      </c>
      <c r="P303" s="16" t="s">
        <v>786</v>
      </c>
      <c r="Q303" s="16" t="s">
        <v>33</v>
      </c>
      <c r="R303" s="17"/>
      <c r="S303" s="4" t="str">
        <f>HYPERLINK("https://redcat-toys.ru/api/getInfo/image/61bd2b39-1ea4-11f1-a28f-00155d82e908")</f>
        <v>https://redcat-toys.ru/api/getInfo/image/61bd2b39-1ea4-11f1-a28f-00155d82e908</v>
      </c>
      <c r="T303" s="4" t="s">
        <v>782</v>
      </c>
      <c r="U303" s="4" t="s">
        <v>35</v>
      </c>
    </row>
    <row r="304" spans="1:21" ht="96.2" customHeight="1" outlineLevel="4" x14ac:dyDescent="0.2">
      <c r="A304" s="3">
        <v>185</v>
      </c>
      <c r="B304" s="4" t="s">
        <v>787</v>
      </c>
      <c r="C304" s="4" t="s">
        <v>788</v>
      </c>
      <c r="D304" s="5" t="s">
        <v>789</v>
      </c>
      <c r="E304" s="6" t="s">
        <v>30</v>
      </c>
      <c r="F304" s="7">
        <v>40</v>
      </c>
      <c r="G304" s="7">
        <v>234</v>
      </c>
      <c r="H304" s="9"/>
      <c r="I304" s="3">
        <v>1</v>
      </c>
      <c r="J304" s="10">
        <v>794.95</v>
      </c>
      <c r="K304" s="11"/>
      <c r="L304" s="12">
        <f t="shared" si="10"/>
        <v>0</v>
      </c>
      <c r="M304" s="13">
        <f>0.531*K304</f>
        <v>0</v>
      </c>
      <c r="N304" s="14">
        <f>0.00407*K304</f>
        <v>0</v>
      </c>
      <c r="O304" s="15" t="s">
        <v>31</v>
      </c>
      <c r="P304" s="16" t="s">
        <v>790</v>
      </c>
      <c r="Q304" s="16" t="s">
        <v>33</v>
      </c>
      <c r="R304" s="17"/>
      <c r="S304" s="4" t="str">
        <f>HYPERLINK("https://redcat-toys.ru/api/getInfo/image/2bb7bc15-1ea4-11f1-a28f-00155d82e908")</f>
        <v>https://redcat-toys.ru/api/getInfo/image/2bb7bc15-1ea4-11f1-a28f-00155d82e908</v>
      </c>
      <c r="T304" s="4" t="s">
        <v>782</v>
      </c>
      <c r="U304" s="4" t="s">
        <v>35</v>
      </c>
    </row>
    <row r="305" spans="1:21" ht="96.2" customHeight="1" outlineLevel="4" x14ac:dyDescent="0.2">
      <c r="A305" s="3">
        <v>186</v>
      </c>
      <c r="B305" s="4" t="s">
        <v>791</v>
      </c>
      <c r="C305" s="4" t="s">
        <v>792</v>
      </c>
      <c r="D305" s="5" t="s">
        <v>793</v>
      </c>
      <c r="E305" s="6" t="s">
        <v>30</v>
      </c>
      <c r="F305" s="7">
        <v>40</v>
      </c>
      <c r="G305" s="7">
        <v>234</v>
      </c>
      <c r="H305" s="9"/>
      <c r="I305" s="3">
        <v>1</v>
      </c>
      <c r="J305" s="10">
        <v>794.95</v>
      </c>
      <c r="K305" s="11"/>
      <c r="L305" s="12">
        <f t="shared" si="10"/>
        <v>0</v>
      </c>
      <c r="M305" s="13">
        <f>0.487*K305</f>
        <v>0</v>
      </c>
      <c r="N305" s="14">
        <f>0.00409*K305</f>
        <v>0</v>
      </c>
      <c r="O305" s="15" t="s">
        <v>31</v>
      </c>
      <c r="P305" s="16" t="s">
        <v>794</v>
      </c>
      <c r="Q305" s="16" t="s">
        <v>33</v>
      </c>
      <c r="R305" s="17"/>
      <c r="S305" s="4" t="str">
        <f>HYPERLINK("https://redcat-toys.ru/api/getInfo/image/fcce3a96-1ea3-11f1-a28f-00155d82e908")</f>
        <v>https://redcat-toys.ru/api/getInfo/image/fcce3a96-1ea3-11f1-a28f-00155d82e908</v>
      </c>
      <c r="T305" s="4" t="s">
        <v>782</v>
      </c>
      <c r="U305" s="4" t="s">
        <v>35</v>
      </c>
    </row>
    <row r="306" spans="1:21" ht="96.2" customHeight="1" outlineLevel="4" x14ac:dyDescent="0.2">
      <c r="A306" s="3">
        <v>187</v>
      </c>
      <c r="B306" s="4" t="s">
        <v>795</v>
      </c>
      <c r="C306" s="4" t="s">
        <v>796</v>
      </c>
      <c r="D306" s="5" t="s">
        <v>797</v>
      </c>
      <c r="E306" s="6" t="s">
        <v>30</v>
      </c>
      <c r="F306" s="7">
        <v>40</v>
      </c>
      <c r="G306" s="7">
        <v>114</v>
      </c>
      <c r="H306" s="9"/>
      <c r="I306" s="3">
        <v>1</v>
      </c>
      <c r="J306" s="10">
        <v>794.95</v>
      </c>
      <c r="K306" s="11"/>
      <c r="L306" s="12">
        <f t="shared" si="10"/>
        <v>0</v>
      </c>
      <c r="M306" s="13">
        <f>0.491*K306</f>
        <v>0</v>
      </c>
      <c r="N306" s="14">
        <f>0.00416*K306</f>
        <v>0</v>
      </c>
      <c r="O306" s="15" t="s">
        <v>31</v>
      </c>
      <c r="P306" s="16" t="s">
        <v>798</v>
      </c>
      <c r="Q306" s="16" t="s">
        <v>33</v>
      </c>
      <c r="R306" s="17"/>
      <c r="S306" s="4" t="str">
        <f>HYPERLINK("https://redcat-toys.ru/api/getInfo/image/139b5c0e-1ea3-11f1-a28f-00155d82e908")</f>
        <v>https://redcat-toys.ru/api/getInfo/image/139b5c0e-1ea3-11f1-a28f-00155d82e908</v>
      </c>
      <c r="T306" s="4" t="s">
        <v>782</v>
      </c>
      <c r="U306" s="4" t="s">
        <v>35</v>
      </c>
    </row>
    <row r="307" spans="1:21" ht="96.2" customHeight="1" outlineLevel="4" x14ac:dyDescent="0.2">
      <c r="A307" s="3">
        <v>188</v>
      </c>
      <c r="B307" s="4" t="s">
        <v>799</v>
      </c>
      <c r="C307" s="4" t="s">
        <v>800</v>
      </c>
      <c r="D307" s="5" t="s">
        <v>801</v>
      </c>
      <c r="E307" s="6" t="s">
        <v>30</v>
      </c>
      <c r="F307" s="7">
        <v>40</v>
      </c>
      <c r="G307" s="7">
        <v>113</v>
      </c>
      <c r="H307" s="9"/>
      <c r="I307" s="3">
        <v>1</v>
      </c>
      <c r="J307" s="10">
        <v>794.95</v>
      </c>
      <c r="K307" s="11"/>
      <c r="L307" s="12">
        <f t="shared" si="10"/>
        <v>0</v>
      </c>
      <c r="M307" s="12">
        <v>0</v>
      </c>
      <c r="N307" s="12">
        <v>0</v>
      </c>
      <c r="O307" s="15" t="s">
        <v>31</v>
      </c>
      <c r="P307" s="16" t="s">
        <v>802</v>
      </c>
      <c r="Q307" s="16" t="s">
        <v>33</v>
      </c>
      <c r="R307" s="17"/>
      <c r="S307" s="4" t="str">
        <f>HYPERLINK("https://redcat-toys.ru/api/getInfo/image/7f37c190-1ea3-11f1-a28f-00155d82e908")</f>
        <v>https://redcat-toys.ru/api/getInfo/image/7f37c190-1ea3-11f1-a28f-00155d82e908</v>
      </c>
      <c r="T307" s="4" t="s">
        <v>782</v>
      </c>
      <c r="U307" s="4" t="s">
        <v>35</v>
      </c>
    </row>
    <row r="308" spans="1:21" ht="12" customHeight="1" outlineLevel="2" x14ac:dyDescent="0.2">
      <c r="A308" s="26" t="s">
        <v>803</v>
      </c>
      <c r="B308" s="26"/>
      <c r="C308" s="26"/>
    </row>
    <row r="309" spans="1:21" ht="12" customHeight="1" outlineLevel="3" x14ac:dyDescent="0.2">
      <c r="A309" s="27" t="s">
        <v>804</v>
      </c>
      <c r="B309" s="27"/>
      <c r="C309" s="27"/>
    </row>
    <row r="310" spans="1:21" ht="12" customHeight="1" outlineLevel="4" x14ac:dyDescent="0.2">
      <c r="A310" s="28" t="s">
        <v>805</v>
      </c>
      <c r="B310" s="28"/>
      <c r="C310" s="28"/>
    </row>
    <row r="311" spans="1:21" ht="12" customHeight="1" outlineLevel="5" x14ac:dyDescent="0.2">
      <c r="A311" s="29" t="s">
        <v>806</v>
      </c>
      <c r="B311" s="29"/>
      <c r="C311" s="29"/>
    </row>
    <row r="312" spans="1:21" ht="96.2" customHeight="1" outlineLevel="6" x14ac:dyDescent="0.2">
      <c r="A312" s="3">
        <v>189</v>
      </c>
      <c r="B312" s="4" t="s">
        <v>807</v>
      </c>
      <c r="C312" s="4" t="s">
        <v>808</v>
      </c>
      <c r="D312" s="5" t="s">
        <v>809</v>
      </c>
      <c r="E312" s="6" t="s">
        <v>30</v>
      </c>
      <c r="F312" s="7">
        <v>60</v>
      </c>
      <c r="G312" s="7">
        <v>359</v>
      </c>
      <c r="H312" s="9"/>
      <c r="I312" s="3">
        <v>1</v>
      </c>
      <c r="J312" s="10">
        <v>280.49</v>
      </c>
      <c r="K312" s="11"/>
      <c r="L312" s="12">
        <f>J312*K312</f>
        <v>0</v>
      </c>
      <c r="M312" s="13">
        <f>0.193*K312</f>
        <v>0</v>
      </c>
      <c r="N312" s="19">
        <f>0.0032*K312</f>
        <v>0</v>
      </c>
      <c r="O312" s="15" t="s">
        <v>31</v>
      </c>
      <c r="P312" s="16" t="s">
        <v>810</v>
      </c>
      <c r="Q312" s="16" t="s">
        <v>33</v>
      </c>
      <c r="R312" s="17"/>
      <c r="S312" s="4" t="str">
        <f>HYPERLINK("https://redcat-toys.ru/api/getInfo/image/5da8cd55-f13f-11f0-a28d-00155d82e908")</f>
        <v>https://redcat-toys.ru/api/getInfo/image/5da8cd55-f13f-11f0-a28d-00155d82e908</v>
      </c>
      <c r="T312" s="4" t="s">
        <v>811</v>
      </c>
      <c r="U312" s="4" t="s">
        <v>35</v>
      </c>
    </row>
    <row r="313" spans="1:21" ht="96.2" customHeight="1" outlineLevel="6" x14ac:dyDescent="0.2">
      <c r="A313" s="3">
        <v>190</v>
      </c>
      <c r="B313" s="4" t="s">
        <v>807</v>
      </c>
      <c r="C313" s="4" t="s">
        <v>808</v>
      </c>
      <c r="D313" s="5" t="s">
        <v>809</v>
      </c>
      <c r="E313" s="6" t="s">
        <v>30</v>
      </c>
      <c r="F313" s="7">
        <v>120</v>
      </c>
      <c r="G313" s="7">
        <v>359</v>
      </c>
      <c r="H313" s="9"/>
      <c r="I313" s="3">
        <v>1</v>
      </c>
      <c r="J313" s="10">
        <v>280.49</v>
      </c>
      <c r="K313" s="11"/>
      <c r="L313" s="12">
        <f>J313*K313</f>
        <v>0</v>
      </c>
      <c r="M313" s="13">
        <f>0.193*K313</f>
        <v>0</v>
      </c>
      <c r="N313" s="19">
        <f>0.0032*K313</f>
        <v>0</v>
      </c>
      <c r="O313" s="15" t="s">
        <v>31</v>
      </c>
      <c r="P313" s="16" t="s">
        <v>810</v>
      </c>
      <c r="Q313" s="16" t="s">
        <v>33</v>
      </c>
      <c r="R313" s="17"/>
      <c r="S313" s="4" t="str">
        <f>HYPERLINK("https://redcat-toys.ru/api/getInfo/image/5da8cd55-f13f-11f0-a28d-00155d82e908")</f>
        <v>https://redcat-toys.ru/api/getInfo/image/5da8cd55-f13f-11f0-a28d-00155d82e908</v>
      </c>
      <c r="T313" s="4" t="s">
        <v>811</v>
      </c>
      <c r="U313" s="4" t="s">
        <v>35</v>
      </c>
    </row>
    <row r="314" spans="1:21" ht="96.2" customHeight="1" outlineLevel="6" x14ac:dyDescent="0.2">
      <c r="A314" s="3">
        <v>191</v>
      </c>
      <c r="B314" s="4" t="s">
        <v>812</v>
      </c>
      <c r="C314" s="4" t="s">
        <v>813</v>
      </c>
      <c r="D314" s="5" t="s">
        <v>814</v>
      </c>
      <c r="E314" s="6" t="s">
        <v>30</v>
      </c>
      <c r="F314" s="7">
        <v>64</v>
      </c>
      <c r="G314" s="7">
        <v>383</v>
      </c>
      <c r="H314" s="9"/>
      <c r="I314" s="3">
        <v>1</v>
      </c>
      <c r="J314" s="10">
        <v>252.45</v>
      </c>
      <c r="K314" s="11"/>
      <c r="L314" s="12">
        <f>J314*K314</f>
        <v>0</v>
      </c>
      <c r="M314" s="13">
        <f>0.164*K314</f>
        <v>0</v>
      </c>
      <c r="N314" s="14">
        <f>0.00258*K314</f>
        <v>0</v>
      </c>
      <c r="O314" s="15" t="s">
        <v>31</v>
      </c>
      <c r="P314" s="16" t="s">
        <v>815</v>
      </c>
      <c r="Q314" s="16" t="s">
        <v>33</v>
      </c>
      <c r="R314" s="17"/>
      <c r="S314" s="4" t="str">
        <f>HYPERLINK("https://redcat-toys.ru/api/getInfo/image/218d4579-f140-11f0-a28d-00155d82e908")</f>
        <v>https://redcat-toys.ru/api/getInfo/image/218d4579-f140-11f0-a28d-00155d82e908</v>
      </c>
      <c r="T314" s="4" t="s">
        <v>816</v>
      </c>
      <c r="U314" s="4" t="s">
        <v>35</v>
      </c>
    </row>
    <row r="315" spans="1:21" ht="96.2" customHeight="1" outlineLevel="6" x14ac:dyDescent="0.2">
      <c r="A315" s="3">
        <v>192</v>
      </c>
      <c r="B315" s="4" t="s">
        <v>812</v>
      </c>
      <c r="C315" s="4" t="s">
        <v>813</v>
      </c>
      <c r="D315" s="5" t="s">
        <v>814</v>
      </c>
      <c r="E315" s="6" t="s">
        <v>30</v>
      </c>
      <c r="F315" s="7">
        <v>128</v>
      </c>
      <c r="G315" s="7">
        <v>383</v>
      </c>
      <c r="H315" s="9"/>
      <c r="I315" s="3">
        <v>1</v>
      </c>
      <c r="J315" s="10">
        <v>252.45</v>
      </c>
      <c r="K315" s="11"/>
      <c r="L315" s="12">
        <f>J315*K315</f>
        <v>0</v>
      </c>
      <c r="M315" s="13">
        <f>0.164*K315</f>
        <v>0</v>
      </c>
      <c r="N315" s="14">
        <f>0.00258*K315</f>
        <v>0</v>
      </c>
      <c r="O315" s="15" t="s">
        <v>31</v>
      </c>
      <c r="P315" s="16" t="s">
        <v>815</v>
      </c>
      <c r="Q315" s="16" t="s">
        <v>33</v>
      </c>
      <c r="R315" s="17"/>
      <c r="S315" s="4" t="str">
        <f>HYPERLINK("https://redcat-toys.ru/api/getInfo/image/218d4579-f140-11f0-a28d-00155d82e908")</f>
        <v>https://redcat-toys.ru/api/getInfo/image/218d4579-f140-11f0-a28d-00155d82e908</v>
      </c>
      <c r="T315" s="4" t="s">
        <v>816</v>
      </c>
      <c r="U315" s="4" t="s">
        <v>35</v>
      </c>
    </row>
    <row r="316" spans="1:21" ht="12" customHeight="1" outlineLevel="3" x14ac:dyDescent="0.2">
      <c r="A316" s="27" t="s">
        <v>817</v>
      </c>
      <c r="B316" s="27"/>
      <c r="C316" s="27"/>
    </row>
    <row r="317" spans="1:21" ht="12" customHeight="1" outlineLevel="4" x14ac:dyDescent="0.2">
      <c r="A317" s="28" t="s">
        <v>818</v>
      </c>
      <c r="B317" s="28"/>
      <c r="C317" s="28"/>
    </row>
    <row r="318" spans="1:21" ht="96.2" customHeight="1" outlineLevel="5" x14ac:dyDescent="0.2">
      <c r="A318" s="3">
        <v>193</v>
      </c>
      <c r="B318" s="4" t="s">
        <v>819</v>
      </c>
      <c r="C318" s="4" t="s">
        <v>820</v>
      </c>
      <c r="D318" s="5" t="s">
        <v>821</v>
      </c>
      <c r="E318" s="6" t="s">
        <v>30</v>
      </c>
      <c r="F318" s="7">
        <v>144</v>
      </c>
      <c r="G318" s="7">
        <v>575</v>
      </c>
      <c r="H318" s="9"/>
      <c r="I318" s="3">
        <v>1</v>
      </c>
      <c r="J318" s="10">
        <v>209.1</v>
      </c>
      <c r="K318" s="11"/>
      <c r="L318" s="12">
        <f t="shared" ref="L318:L329" si="11">J318*K318</f>
        <v>0</v>
      </c>
      <c r="M318" s="12">
        <v>0</v>
      </c>
      <c r="N318" s="12">
        <v>0</v>
      </c>
      <c r="O318" s="15" t="s">
        <v>31</v>
      </c>
      <c r="P318" s="16" t="s">
        <v>822</v>
      </c>
      <c r="Q318" s="16" t="s">
        <v>33</v>
      </c>
      <c r="R318" s="17"/>
      <c r="S318" s="4" t="str">
        <f>HYPERLINK("https://redcat-toys.ru/api/getInfo/image/d86f9b59-f13b-11f0-a28d-00155d82e908")</f>
        <v>https://redcat-toys.ru/api/getInfo/image/d86f9b59-f13b-11f0-a28d-00155d82e908</v>
      </c>
      <c r="T318" s="4" t="s">
        <v>823</v>
      </c>
      <c r="U318" s="4" t="s">
        <v>35</v>
      </c>
    </row>
    <row r="319" spans="1:21" ht="96.2" customHeight="1" outlineLevel="5" x14ac:dyDescent="0.2">
      <c r="A319" s="3">
        <v>194</v>
      </c>
      <c r="B319" s="4" t="s">
        <v>819</v>
      </c>
      <c r="C319" s="4" t="s">
        <v>820</v>
      </c>
      <c r="D319" s="5" t="s">
        <v>821</v>
      </c>
      <c r="E319" s="6" t="s">
        <v>30</v>
      </c>
      <c r="F319" s="7">
        <v>288</v>
      </c>
      <c r="G319" s="7">
        <v>575</v>
      </c>
      <c r="H319" s="9"/>
      <c r="I319" s="3">
        <v>1</v>
      </c>
      <c r="J319" s="10">
        <v>209.1</v>
      </c>
      <c r="K319" s="11"/>
      <c r="L319" s="12">
        <f t="shared" si="11"/>
        <v>0</v>
      </c>
      <c r="M319" s="12">
        <v>0</v>
      </c>
      <c r="N319" s="12">
        <v>0</v>
      </c>
      <c r="O319" s="15" t="s">
        <v>31</v>
      </c>
      <c r="P319" s="16" t="s">
        <v>822</v>
      </c>
      <c r="Q319" s="16" t="s">
        <v>33</v>
      </c>
      <c r="R319" s="17"/>
      <c r="S319" s="4" t="str">
        <f>HYPERLINK("https://redcat-toys.ru/api/getInfo/image/d86f9b59-f13b-11f0-a28d-00155d82e908")</f>
        <v>https://redcat-toys.ru/api/getInfo/image/d86f9b59-f13b-11f0-a28d-00155d82e908</v>
      </c>
      <c r="T319" s="4" t="s">
        <v>823</v>
      </c>
      <c r="U319" s="4" t="s">
        <v>35</v>
      </c>
    </row>
    <row r="320" spans="1:21" ht="96.2" customHeight="1" outlineLevel="5" x14ac:dyDescent="0.2">
      <c r="A320" s="3">
        <v>195</v>
      </c>
      <c r="B320" s="4" t="s">
        <v>824</v>
      </c>
      <c r="C320" s="4" t="s">
        <v>825</v>
      </c>
      <c r="D320" s="5" t="s">
        <v>826</v>
      </c>
      <c r="E320" s="6" t="s">
        <v>30</v>
      </c>
      <c r="F320" s="7">
        <v>48</v>
      </c>
      <c r="G320" s="7">
        <v>287</v>
      </c>
      <c r="H320" s="9"/>
      <c r="I320" s="3">
        <v>1</v>
      </c>
      <c r="J320" s="10">
        <v>287.72000000000003</v>
      </c>
      <c r="K320" s="11"/>
      <c r="L320" s="12">
        <f t="shared" si="11"/>
        <v>0</v>
      </c>
      <c r="M320" s="13">
        <f>0.189*K320</f>
        <v>0</v>
      </c>
      <c r="N320" s="14">
        <f>0.00179*K320</f>
        <v>0</v>
      </c>
      <c r="O320" s="15" t="s">
        <v>31</v>
      </c>
      <c r="P320" s="16" t="s">
        <v>827</v>
      </c>
      <c r="Q320" s="16" t="s">
        <v>33</v>
      </c>
      <c r="R320" s="17"/>
      <c r="S320" s="4"/>
      <c r="T320" s="4" t="s">
        <v>828</v>
      </c>
      <c r="U320" s="4" t="s">
        <v>35</v>
      </c>
    </row>
    <row r="321" spans="1:21" ht="96.2" customHeight="1" outlineLevel="5" x14ac:dyDescent="0.2">
      <c r="A321" s="3">
        <v>196</v>
      </c>
      <c r="B321" s="4" t="s">
        <v>824</v>
      </c>
      <c r="C321" s="4" t="s">
        <v>825</v>
      </c>
      <c r="D321" s="5" t="s">
        <v>826</v>
      </c>
      <c r="E321" s="6" t="s">
        <v>30</v>
      </c>
      <c r="F321" s="7">
        <v>96</v>
      </c>
      <c r="G321" s="7">
        <v>287</v>
      </c>
      <c r="H321" s="9"/>
      <c r="I321" s="3">
        <v>1</v>
      </c>
      <c r="J321" s="10">
        <v>287.72000000000003</v>
      </c>
      <c r="K321" s="11"/>
      <c r="L321" s="12">
        <f t="shared" si="11"/>
        <v>0</v>
      </c>
      <c r="M321" s="13">
        <f>0.189*K321</f>
        <v>0</v>
      </c>
      <c r="N321" s="14">
        <f>0.00179*K321</f>
        <v>0</v>
      </c>
      <c r="O321" s="15" t="s">
        <v>31</v>
      </c>
      <c r="P321" s="16" t="s">
        <v>827</v>
      </c>
      <c r="Q321" s="16" t="s">
        <v>33</v>
      </c>
      <c r="R321" s="17"/>
      <c r="S321" s="4"/>
      <c r="T321" s="4" t="s">
        <v>828</v>
      </c>
      <c r="U321" s="4" t="s">
        <v>35</v>
      </c>
    </row>
    <row r="322" spans="1:21" ht="96.2" customHeight="1" outlineLevel="5" x14ac:dyDescent="0.2">
      <c r="A322" s="3">
        <v>197</v>
      </c>
      <c r="B322" s="4" t="s">
        <v>829</v>
      </c>
      <c r="C322" s="4" t="s">
        <v>830</v>
      </c>
      <c r="D322" s="5" t="s">
        <v>831</v>
      </c>
      <c r="E322" s="6" t="s">
        <v>30</v>
      </c>
      <c r="F322" s="7">
        <v>180</v>
      </c>
      <c r="G322" s="7">
        <v>511</v>
      </c>
      <c r="H322" s="9"/>
      <c r="I322" s="3">
        <v>4</v>
      </c>
      <c r="J322" s="10">
        <v>165.79</v>
      </c>
      <c r="K322" s="11"/>
      <c r="L322" s="12">
        <f t="shared" si="11"/>
        <v>0</v>
      </c>
      <c r="M322" s="13">
        <f>0.085*K322</f>
        <v>0</v>
      </c>
      <c r="N322" s="14">
        <f>0.00192*K322</f>
        <v>0</v>
      </c>
      <c r="O322" s="15" t="s">
        <v>31</v>
      </c>
      <c r="P322" s="16" t="s">
        <v>832</v>
      </c>
      <c r="Q322" s="16" t="s">
        <v>33</v>
      </c>
      <c r="R322" s="17"/>
      <c r="S322" s="4" t="str">
        <f>HYPERLINK("https://redcat-toys.ru/api/getInfo/image/ace5e0f3-df25-11f0-a28c-00155d82e908")</f>
        <v>https://redcat-toys.ru/api/getInfo/image/ace5e0f3-df25-11f0-a28c-00155d82e908</v>
      </c>
      <c r="T322" s="4" t="s">
        <v>833</v>
      </c>
      <c r="U322" s="4" t="s">
        <v>35</v>
      </c>
    </row>
    <row r="323" spans="1:21" ht="96.2" customHeight="1" outlineLevel="5" x14ac:dyDescent="0.2">
      <c r="A323" s="3">
        <v>198</v>
      </c>
      <c r="B323" s="4" t="s">
        <v>829</v>
      </c>
      <c r="C323" s="4" t="s">
        <v>830</v>
      </c>
      <c r="D323" s="5" t="s">
        <v>831</v>
      </c>
      <c r="E323" s="6" t="s">
        <v>30</v>
      </c>
      <c r="F323" s="7">
        <v>360</v>
      </c>
      <c r="G323" s="7">
        <v>511</v>
      </c>
      <c r="H323" s="9"/>
      <c r="I323" s="3">
        <v>4</v>
      </c>
      <c r="J323" s="10">
        <v>165.79</v>
      </c>
      <c r="K323" s="11"/>
      <c r="L323" s="12">
        <f t="shared" si="11"/>
        <v>0</v>
      </c>
      <c r="M323" s="13">
        <f>0.085*K323</f>
        <v>0</v>
      </c>
      <c r="N323" s="14">
        <f>0.00192*K323</f>
        <v>0</v>
      </c>
      <c r="O323" s="15" t="s">
        <v>31</v>
      </c>
      <c r="P323" s="16" t="s">
        <v>832</v>
      </c>
      <c r="Q323" s="16" t="s">
        <v>33</v>
      </c>
      <c r="R323" s="17"/>
      <c r="S323" s="4" t="str">
        <f>HYPERLINK("https://redcat-toys.ru/api/getInfo/image/ace5e0f3-df25-11f0-a28c-00155d82e908")</f>
        <v>https://redcat-toys.ru/api/getInfo/image/ace5e0f3-df25-11f0-a28c-00155d82e908</v>
      </c>
      <c r="T323" s="4" t="s">
        <v>833</v>
      </c>
      <c r="U323" s="4" t="s">
        <v>35</v>
      </c>
    </row>
    <row r="324" spans="1:21" ht="96.2" customHeight="1" outlineLevel="5" x14ac:dyDescent="0.2">
      <c r="A324" s="3">
        <v>199</v>
      </c>
      <c r="B324" s="4" t="s">
        <v>834</v>
      </c>
      <c r="C324" s="4" t="s">
        <v>835</v>
      </c>
      <c r="D324" s="5" t="s">
        <v>836</v>
      </c>
      <c r="E324" s="6" t="s">
        <v>30</v>
      </c>
      <c r="F324" s="7">
        <v>60</v>
      </c>
      <c r="G324" s="7">
        <v>207</v>
      </c>
      <c r="H324" s="9"/>
      <c r="I324" s="3">
        <v>2</v>
      </c>
      <c r="J324" s="10">
        <v>316.18</v>
      </c>
      <c r="K324" s="11"/>
      <c r="L324" s="12">
        <f t="shared" si="11"/>
        <v>0</v>
      </c>
      <c r="M324" s="13">
        <f>0.147*K324</f>
        <v>0</v>
      </c>
      <c r="N324" s="14">
        <f>0.00244*K324</f>
        <v>0</v>
      </c>
      <c r="O324" s="15" t="s">
        <v>31</v>
      </c>
      <c r="P324" s="16" t="s">
        <v>837</v>
      </c>
      <c r="Q324" s="16" t="s">
        <v>33</v>
      </c>
      <c r="R324" s="17"/>
      <c r="S324" s="4" t="str">
        <f>HYPERLINK("https://redcat-toys.ru/api/getInfo/image/91507ceb-df24-11f0-a28c-00155d82e908")</f>
        <v>https://redcat-toys.ru/api/getInfo/image/91507ceb-df24-11f0-a28c-00155d82e908</v>
      </c>
      <c r="T324" s="4" t="s">
        <v>838</v>
      </c>
      <c r="U324" s="4" t="s">
        <v>35</v>
      </c>
    </row>
    <row r="325" spans="1:21" ht="96.2" customHeight="1" outlineLevel="5" x14ac:dyDescent="0.2">
      <c r="A325" s="3">
        <v>200</v>
      </c>
      <c r="B325" s="4" t="s">
        <v>834</v>
      </c>
      <c r="C325" s="4" t="s">
        <v>835</v>
      </c>
      <c r="D325" s="5" t="s">
        <v>836</v>
      </c>
      <c r="E325" s="6" t="s">
        <v>30</v>
      </c>
      <c r="F325" s="7">
        <v>120</v>
      </c>
      <c r="G325" s="7">
        <v>207</v>
      </c>
      <c r="H325" s="9"/>
      <c r="I325" s="3">
        <v>2</v>
      </c>
      <c r="J325" s="10">
        <v>316.18</v>
      </c>
      <c r="K325" s="11"/>
      <c r="L325" s="12">
        <f t="shared" si="11"/>
        <v>0</v>
      </c>
      <c r="M325" s="13">
        <f>0.147*K325</f>
        <v>0</v>
      </c>
      <c r="N325" s="14">
        <f>0.00244*K325</f>
        <v>0</v>
      </c>
      <c r="O325" s="15" t="s">
        <v>31</v>
      </c>
      <c r="P325" s="16" t="s">
        <v>837</v>
      </c>
      <c r="Q325" s="16" t="s">
        <v>33</v>
      </c>
      <c r="R325" s="17"/>
      <c r="S325" s="4" t="str">
        <f>HYPERLINK("https://redcat-toys.ru/api/getInfo/image/91507ceb-df24-11f0-a28c-00155d82e908")</f>
        <v>https://redcat-toys.ru/api/getInfo/image/91507ceb-df24-11f0-a28c-00155d82e908</v>
      </c>
      <c r="T325" s="4" t="s">
        <v>838</v>
      </c>
      <c r="U325" s="4" t="s">
        <v>35</v>
      </c>
    </row>
    <row r="326" spans="1:21" ht="96.2" customHeight="1" outlineLevel="5" x14ac:dyDescent="0.2">
      <c r="A326" s="3">
        <v>201</v>
      </c>
      <c r="B326" s="4" t="s">
        <v>839</v>
      </c>
      <c r="C326" s="4" t="s">
        <v>840</v>
      </c>
      <c r="D326" s="5" t="s">
        <v>841</v>
      </c>
      <c r="E326" s="6" t="s">
        <v>30</v>
      </c>
      <c r="F326" s="7">
        <v>72</v>
      </c>
      <c r="G326" s="7">
        <v>287</v>
      </c>
      <c r="H326" s="9"/>
      <c r="I326" s="3">
        <v>1</v>
      </c>
      <c r="J326" s="10">
        <v>345.59</v>
      </c>
      <c r="K326" s="11"/>
      <c r="L326" s="12">
        <f t="shared" si="11"/>
        <v>0</v>
      </c>
      <c r="M326" s="13">
        <f>0.209*K326</f>
        <v>0</v>
      </c>
      <c r="N326" s="14">
        <f>0.00189*K326</f>
        <v>0</v>
      </c>
      <c r="O326" s="15" t="s">
        <v>31</v>
      </c>
      <c r="P326" s="16" t="s">
        <v>842</v>
      </c>
      <c r="Q326" s="16" t="s">
        <v>33</v>
      </c>
      <c r="R326" s="17"/>
      <c r="S326" s="4" t="str">
        <f>HYPERLINK("https://redcat-toys.ru/api/getInfo/image/f709346e-f13c-11f0-a28d-00155d82e908")</f>
        <v>https://redcat-toys.ru/api/getInfo/image/f709346e-f13c-11f0-a28d-00155d82e908</v>
      </c>
      <c r="T326" s="4" t="s">
        <v>843</v>
      </c>
      <c r="U326" s="4" t="s">
        <v>35</v>
      </c>
    </row>
    <row r="327" spans="1:21" ht="96.2" customHeight="1" outlineLevel="5" x14ac:dyDescent="0.2">
      <c r="A327" s="3">
        <v>202</v>
      </c>
      <c r="B327" s="4" t="s">
        <v>839</v>
      </c>
      <c r="C327" s="4" t="s">
        <v>840</v>
      </c>
      <c r="D327" s="5" t="s">
        <v>841</v>
      </c>
      <c r="E327" s="6" t="s">
        <v>30</v>
      </c>
      <c r="F327" s="7">
        <v>144</v>
      </c>
      <c r="G327" s="7">
        <v>287</v>
      </c>
      <c r="H327" s="9"/>
      <c r="I327" s="3">
        <v>1</v>
      </c>
      <c r="J327" s="10">
        <v>345.59</v>
      </c>
      <c r="K327" s="11"/>
      <c r="L327" s="12">
        <f t="shared" si="11"/>
        <v>0</v>
      </c>
      <c r="M327" s="13">
        <f>0.209*K327</f>
        <v>0</v>
      </c>
      <c r="N327" s="14">
        <f>0.00189*K327</f>
        <v>0</v>
      </c>
      <c r="O327" s="15" t="s">
        <v>31</v>
      </c>
      <c r="P327" s="16" t="s">
        <v>842</v>
      </c>
      <c r="Q327" s="16" t="s">
        <v>33</v>
      </c>
      <c r="R327" s="17"/>
      <c r="S327" s="4" t="str">
        <f>HYPERLINK("https://redcat-toys.ru/api/getInfo/image/f709346e-f13c-11f0-a28d-00155d82e908")</f>
        <v>https://redcat-toys.ru/api/getInfo/image/f709346e-f13c-11f0-a28d-00155d82e908</v>
      </c>
      <c r="T327" s="4" t="s">
        <v>843</v>
      </c>
      <c r="U327" s="4" t="s">
        <v>35</v>
      </c>
    </row>
    <row r="328" spans="1:21" ht="96.2" customHeight="1" outlineLevel="5" x14ac:dyDescent="0.2">
      <c r="A328" s="3">
        <v>203</v>
      </c>
      <c r="B328" s="4" t="s">
        <v>844</v>
      </c>
      <c r="C328" s="4" t="s">
        <v>845</v>
      </c>
      <c r="D328" s="5" t="s">
        <v>846</v>
      </c>
      <c r="E328" s="6" t="s">
        <v>30</v>
      </c>
      <c r="F328" s="7">
        <v>48</v>
      </c>
      <c r="G328" s="7">
        <v>287</v>
      </c>
      <c r="H328" s="9"/>
      <c r="I328" s="3">
        <v>1</v>
      </c>
      <c r="J328" s="10">
        <v>444.84</v>
      </c>
      <c r="K328" s="11"/>
      <c r="L328" s="12">
        <f t="shared" si="11"/>
        <v>0</v>
      </c>
      <c r="M328" s="13">
        <f>0.227*K328</f>
        <v>0</v>
      </c>
      <c r="N328" s="14">
        <f>0.00182*K328</f>
        <v>0</v>
      </c>
      <c r="O328" s="15" t="s">
        <v>31</v>
      </c>
      <c r="P328" s="16" t="s">
        <v>847</v>
      </c>
      <c r="Q328" s="16" t="s">
        <v>33</v>
      </c>
      <c r="R328" s="17"/>
      <c r="S328" s="4"/>
      <c r="T328" s="4" t="s">
        <v>848</v>
      </c>
      <c r="U328" s="4" t="s">
        <v>35</v>
      </c>
    </row>
    <row r="329" spans="1:21" ht="96.2" customHeight="1" outlineLevel="5" x14ac:dyDescent="0.2">
      <c r="A329" s="3">
        <v>204</v>
      </c>
      <c r="B329" s="4" t="s">
        <v>844</v>
      </c>
      <c r="C329" s="4" t="s">
        <v>845</v>
      </c>
      <c r="D329" s="5" t="s">
        <v>846</v>
      </c>
      <c r="E329" s="6" t="s">
        <v>30</v>
      </c>
      <c r="F329" s="7">
        <v>96</v>
      </c>
      <c r="G329" s="7">
        <v>287</v>
      </c>
      <c r="H329" s="9"/>
      <c r="I329" s="3">
        <v>1</v>
      </c>
      <c r="J329" s="10">
        <v>444.84</v>
      </c>
      <c r="K329" s="11"/>
      <c r="L329" s="12">
        <f t="shared" si="11"/>
        <v>0</v>
      </c>
      <c r="M329" s="13">
        <f>0.227*K329</f>
        <v>0</v>
      </c>
      <c r="N329" s="14">
        <f>0.00182*K329</f>
        <v>0</v>
      </c>
      <c r="O329" s="15" t="s">
        <v>31</v>
      </c>
      <c r="P329" s="16" t="s">
        <v>847</v>
      </c>
      <c r="Q329" s="16" t="s">
        <v>33</v>
      </c>
      <c r="R329" s="17"/>
      <c r="S329" s="4"/>
      <c r="T329" s="4" t="s">
        <v>848</v>
      </c>
      <c r="U329" s="4" t="s">
        <v>35</v>
      </c>
    </row>
    <row r="330" spans="1:21" ht="15.75" customHeight="1" outlineLevel="1" x14ac:dyDescent="0.2">
      <c r="A330" s="25" t="s">
        <v>849</v>
      </c>
      <c r="B330" s="25"/>
      <c r="C330" s="25"/>
    </row>
    <row r="331" spans="1:21" ht="12" customHeight="1" outlineLevel="2" x14ac:dyDescent="0.2">
      <c r="A331" s="26" t="s">
        <v>850</v>
      </c>
      <c r="B331" s="26"/>
      <c r="C331" s="26"/>
    </row>
    <row r="332" spans="1:21" ht="12" customHeight="1" outlineLevel="3" x14ac:dyDescent="0.2">
      <c r="A332" s="27" t="s">
        <v>851</v>
      </c>
      <c r="B332" s="27"/>
      <c r="C332" s="27"/>
    </row>
    <row r="333" spans="1:21" ht="96.2" customHeight="1" outlineLevel="4" x14ac:dyDescent="0.2">
      <c r="A333" s="3">
        <v>205</v>
      </c>
      <c r="B333" s="4" t="s">
        <v>852</v>
      </c>
      <c r="C333" s="4" t="s">
        <v>853</v>
      </c>
      <c r="D333" s="5" t="s">
        <v>854</v>
      </c>
      <c r="E333" s="6" t="s">
        <v>30</v>
      </c>
      <c r="F333" s="7">
        <v>200</v>
      </c>
      <c r="G333" s="7">
        <v>375</v>
      </c>
      <c r="H333" s="9"/>
      <c r="I333" s="3">
        <v>1</v>
      </c>
      <c r="J333" s="10">
        <v>474.4</v>
      </c>
      <c r="K333" s="11"/>
      <c r="L333" s="12">
        <f t="shared" ref="L333:L339" si="12">J333*K333</f>
        <v>0</v>
      </c>
      <c r="M333" s="13">
        <f>0.154*K333</f>
        <v>0</v>
      </c>
      <c r="N333" s="14">
        <f>0.00725*K333</f>
        <v>0</v>
      </c>
      <c r="O333" s="15" t="s">
        <v>31</v>
      </c>
      <c r="P333" s="16" t="s">
        <v>855</v>
      </c>
      <c r="Q333" s="16" t="s">
        <v>33</v>
      </c>
      <c r="R333" s="17"/>
      <c r="S333" s="4" t="str">
        <f>HYPERLINK("https://redcat-toys.ru/api/getInfo/image/5716f4a9-d983-11f0-a28c-00155d82e908")</f>
        <v>https://redcat-toys.ru/api/getInfo/image/5716f4a9-d983-11f0-a28c-00155d82e908</v>
      </c>
      <c r="T333" s="4" t="s">
        <v>856</v>
      </c>
      <c r="U333" s="4" t="s">
        <v>35</v>
      </c>
    </row>
    <row r="334" spans="1:21" ht="96.2" customHeight="1" outlineLevel="4" x14ac:dyDescent="0.2">
      <c r="A334" s="3">
        <v>206</v>
      </c>
      <c r="B334" s="4" t="s">
        <v>857</v>
      </c>
      <c r="C334" s="4" t="s">
        <v>858</v>
      </c>
      <c r="D334" s="5" t="s">
        <v>859</v>
      </c>
      <c r="E334" s="6" t="s">
        <v>30</v>
      </c>
      <c r="F334" s="7">
        <v>120</v>
      </c>
      <c r="G334" s="7">
        <v>323</v>
      </c>
      <c r="H334" s="9"/>
      <c r="I334" s="3">
        <v>1</v>
      </c>
      <c r="J334" s="10">
        <v>592.6</v>
      </c>
      <c r="K334" s="11"/>
      <c r="L334" s="12">
        <f t="shared" si="12"/>
        <v>0</v>
      </c>
      <c r="M334" s="13">
        <f>0.302*K334</f>
        <v>0</v>
      </c>
      <c r="N334" s="14">
        <f>0.00981*K334</f>
        <v>0</v>
      </c>
      <c r="O334" s="15" t="s">
        <v>31</v>
      </c>
      <c r="P334" s="16" t="s">
        <v>860</v>
      </c>
      <c r="Q334" s="16" t="s">
        <v>33</v>
      </c>
      <c r="R334" s="17"/>
      <c r="S334" s="4" t="str">
        <f>HYPERLINK("https://redcat-toys.ru/api/getInfo/image/57014f85-d978-11f0-a28c-00155d82e908")</f>
        <v>https://redcat-toys.ru/api/getInfo/image/57014f85-d978-11f0-a28c-00155d82e908</v>
      </c>
      <c r="T334" s="4" t="s">
        <v>861</v>
      </c>
      <c r="U334" s="4" t="s">
        <v>35</v>
      </c>
    </row>
    <row r="335" spans="1:21" ht="96.2" customHeight="1" outlineLevel="4" x14ac:dyDescent="0.2">
      <c r="A335" s="3">
        <v>207</v>
      </c>
      <c r="B335" s="4" t="s">
        <v>862</v>
      </c>
      <c r="C335" s="4" t="s">
        <v>863</v>
      </c>
      <c r="D335" s="5" t="s">
        <v>864</v>
      </c>
      <c r="E335" s="6" t="s">
        <v>30</v>
      </c>
      <c r="F335" s="7">
        <v>96</v>
      </c>
      <c r="G335" s="7">
        <v>237</v>
      </c>
      <c r="H335" s="9"/>
      <c r="I335" s="3">
        <v>1</v>
      </c>
      <c r="J335" s="10">
        <v>649.95000000000005</v>
      </c>
      <c r="K335" s="11"/>
      <c r="L335" s="12">
        <f t="shared" si="12"/>
        <v>0</v>
      </c>
      <c r="M335" s="13">
        <f>0.336*K335</f>
        <v>0</v>
      </c>
      <c r="N335" s="14">
        <f>0.01085*K335</f>
        <v>0</v>
      </c>
      <c r="O335" s="15" t="s">
        <v>31</v>
      </c>
      <c r="P335" s="16" t="s">
        <v>865</v>
      </c>
      <c r="Q335" s="16" t="s">
        <v>33</v>
      </c>
      <c r="R335" s="17"/>
      <c r="S335" s="4" t="str">
        <f>HYPERLINK("https://redcat-toys.ru/api/getInfo/image/e2c4dc35-d983-11f0-a28c-00155d82e908")</f>
        <v>https://redcat-toys.ru/api/getInfo/image/e2c4dc35-d983-11f0-a28c-00155d82e908</v>
      </c>
      <c r="T335" s="4" t="s">
        <v>866</v>
      </c>
      <c r="U335" s="4" t="s">
        <v>35</v>
      </c>
    </row>
    <row r="336" spans="1:21" ht="96.2" customHeight="1" outlineLevel="4" x14ac:dyDescent="0.2">
      <c r="A336" s="3">
        <v>208</v>
      </c>
      <c r="B336" s="4" t="s">
        <v>867</v>
      </c>
      <c r="C336" s="4" t="s">
        <v>868</v>
      </c>
      <c r="D336" s="5" t="s">
        <v>869</v>
      </c>
      <c r="E336" s="6" t="s">
        <v>30</v>
      </c>
      <c r="F336" s="7">
        <v>420</v>
      </c>
      <c r="G336" s="7">
        <v>723</v>
      </c>
      <c r="H336" s="9"/>
      <c r="I336" s="3">
        <v>2</v>
      </c>
      <c r="J336" s="10">
        <v>355.8</v>
      </c>
      <c r="K336" s="11"/>
      <c r="L336" s="12">
        <f t="shared" si="12"/>
        <v>0</v>
      </c>
      <c r="M336" s="13">
        <f>0.069*K336</f>
        <v>0</v>
      </c>
      <c r="N336" s="14">
        <f>0.00341*K336</f>
        <v>0</v>
      </c>
      <c r="O336" s="15" t="s">
        <v>31</v>
      </c>
      <c r="P336" s="16" t="s">
        <v>870</v>
      </c>
      <c r="Q336" s="16" t="s">
        <v>33</v>
      </c>
      <c r="R336" s="17"/>
      <c r="S336" s="4" t="str">
        <f>HYPERLINK("https://redcat-toys.ru/api/getInfo/image/3c3cb67e-d985-11f0-a28c-00155d82e908")</f>
        <v>https://redcat-toys.ru/api/getInfo/image/3c3cb67e-d985-11f0-a28c-00155d82e908</v>
      </c>
      <c r="T336" s="4" t="s">
        <v>871</v>
      </c>
      <c r="U336" s="4" t="s">
        <v>35</v>
      </c>
    </row>
    <row r="337" spans="1:21" ht="96.2" customHeight="1" outlineLevel="4" x14ac:dyDescent="0.2">
      <c r="A337" s="3">
        <v>209</v>
      </c>
      <c r="B337" s="4" t="s">
        <v>872</v>
      </c>
      <c r="C337" s="4" t="s">
        <v>873</v>
      </c>
      <c r="D337" s="5" t="s">
        <v>874</v>
      </c>
      <c r="E337" s="6" t="s">
        <v>30</v>
      </c>
      <c r="F337" s="7">
        <v>420</v>
      </c>
      <c r="G337" s="7">
        <v>809</v>
      </c>
      <c r="H337" s="9"/>
      <c r="I337" s="3">
        <v>2</v>
      </c>
      <c r="J337" s="10">
        <v>355.8</v>
      </c>
      <c r="K337" s="11"/>
      <c r="L337" s="12">
        <f t="shared" si="12"/>
        <v>0</v>
      </c>
      <c r="M337" s="13">
        <f>0.062*K337</f>
        <v>0</v>
      </c>
      <c r="N337" s="14">
        <f>0.00305*K337</f>
        <v>0</v>
      </c>
      <c r="O337" s="15" t="s">
        <v>31</v>
      </c>
      <c r="P337" s="16" t="s">
        <v>875</v>
      </c>
      <c r="Q337" s="16" t="s">
        <v>33</v>
      </c>
      <c r="R337" s="17"/>
      <c r="S337" s="4" t="str">
        <f>HYPERLINK("https://redcat-toys.ru/api/getInfo/image/c3f45a2f-d985-11f0-a28c-00155d82e908")</f>
        <v>https://redcat-toys.ru/api/getInfo/image/c3f45a2f-d985-11f0-a28c-00155d82e908</v>
      </c>
      <c r="T337" s="4" t="s">
        <v>871</v>
      </c>
      <c r="U337" s="4" t="s">
        <v>35</v>
      </c>
    </row>
    <row r="338" spans="1:21" ht="96.2" customHeight="1" outlineLevel="4" x14ac:dyDescent="0.2">
      <c r="A338" s="3">
        <v>210</v>
      </c>
      <c r="B338" s="4" t="s">
        <v>876</v>
      </c>
      <c r="C338" s="4" t="s">
        <v>877</v>
      </c>
      <c r="D338" s="5" t="s">
        <v>878</v>
      </c>
      <c r="E338" s="6" t="s">
        <v>30</v>
      </c>
      <c r="F338" s="7">
        <v>144</v>
      </c>
      <c r="G338" s="7">
        <v>403</v>
      </c>
      <c r="H338" s="9"/>
      <c r="I338" s="3">
        <v>1</v>
      </c>
      <c r="J338" s="10">
        <v>649.95000000000005</v>
      </c>
      <c r="K338" s="11"/>
      <c r="L338" s="12">
        <f t="shared" si="12"/>
        <v>0</v>
      </c>
      <c r="M338" s="13">
        <f>0.245*K338</f>
        <v>0</v>
      </c>
      <c r="N338" s="14">
        <f>0.00956*K338</f>
        <v>0</v>
      </c>
      <c r="O338" s="15" t="s">
        <v>31</v>
      </c>
      <c r="P338" s="16" t="s">
        <v>879</v>
      </c>
      <c r="Q338" s="16" t="s">
        <v>33</v>
      </c>
      <c r="R338" s="17"/>
      <c r="S338" s="4" t="str">
        <f>HYPERLINK("https://redcat-toys.ru/api/getInfo/image/53a14a48-d984-11f0-a28c-00155d82e908")</f>
        <v>https://redcat-toys.ru/api/getInfo/image/53a14a48-d984-11f0-a28c-00155d82e908</v>
      </c>
      <c r="T338" s="4" t="s">
        <v>880</v>
      </c>
      <c r="U338" s="4" t="s">
        <v>35</v>
      </c>
    </row>
    <row r="339" spans="1:21" ht="96.2" customHeight="1" outlineLevel="4" x14ac:dyDescent="0.2">
      <c r="A339" s="3">
        <v>211</v>
      </c>
      <c r="B339" s="4" t="s">
        <v>881</v>
      </c>
      <c r="C339" s="4" t="s">
        <v>882</v>
      </c>
      <c r="D339" s="5" t="s">
        <v>883</v>
      </c>
      <c r="E339" s="6" t="s">
        <v>30</v>
      </c>
      <c r="F339" s="7">
        <v>100</v>
      </c>
      <c r="G339" s="7">
        <v>260</v>
      </c>
      <c r="H339" s="9"/>
      <c r="I339" s="3">
        <v>1</v>
      </c>
      <c r="J339" s="10">
        <v>649.95000000000005</v>
      </c>
      <c r="K339" s="11"/>
      <c r="L339" s="12">
        <f t="shared" si="12"/>
        <v>0</v>
      </c>
      <c r="M339" s="13">
        <f>0.308*K339</f>
        <v>0</v>
      </c>
      <c r="N339" s="14">
        <f>0.00957*K339</f>
        <v>0</v>
      </c>
      <c r="O339" s="15" t="s">
        <v>31</v>
      </c>
      <c r="P339" s="16" t="s">
        <v>884</v>
      </c>
      <c r="Q339" s="16" t="s">
        <v>33</v>
      </c>
      <c r="R339" s="17"/>
      <c r="S339" s="4" t="str">
        <f>HYPERLINK("https://redcat-toys.ru/api/getInfo/image/d577ef41-d984-11f0-a28c-00155d82e908")</f>
        <v>https://redcat-toys.ru/api/getInfo/image/d577ef41-d984-11f0-a28c-00155d82e908</v>
      </c>
      <c r="T339" s="4" t="s">
        <v>880</v>
      </c>
      <c r="U339" s="4" t="s">
        <v>35</v>
      </c>
    </row>
    <row r="340" spans="1:21" ht="15.75" customHeight="1" outlineLevel="1" x14ac:dyDescent="0.2">
      <c r="A340" s="25" t="s">
        <v>885</v>
      </c>
      <c r="B340" s="25"/>
      <c r="C340" s="25"/>
    </row>
    <row r="341" spans="1:21" ht="12" customHeight="1" outlineLevel="2" x14ac:dyDescent="0.2">
      <c r="A341" s="26" t="s">
        <v>886</v>
      </c>
      <c r="B341" s="26"/>
      <c r="C341" s="26"/>
    </row>
    <row r="342" spans="1:21" ht="12" customHeight="1" outlineLevel="3" x14ac:dyDescent="0.2">
      <c r="A342" s="27" t="s">
        <v>887</v>
      </c>
      <c r="B342" s="27"/>
      <c r="C342" s="27"/>
    </row>
    <row r="343" spans="1:21" ht="12" customHeight="1" outlineLevel="4" x14ac:dyDescent="0.2">
      <c r="A343" s="28" t="s">
        <v>888</v>
      </c>
      <c r="B343" s="28"/>
      <c r="C343" s="28"/>
    </row>
    <row r="344" spans="1:21" ht="96.2" customHeight="1" outlineLevel="5" x14ac:dyDescent="0.2">
      <c r="A344" s="3">
        <v>212</v>
      </c>
      <c r="B344" s="4" t="s">
        <v>889</v>
      </c>
      <c r="C344" s="4" t="s">
        <v>890</v>
      </c>
      <c r="D344" s="5" t="s">
        <v>891</v>
      </c>
      <c r="E344" s="6" t="s">
        <v>30</v>
      </c>
      <c r="F344" s="7">
        <v>36</v>
      </c>
      <c r="G344" s="7">
        <v>482</v>
      </c>
      <c r="H344" s="9"/>
      <c r="I344" s="3">
        <v>3</v>
      </c>
      <c r="J344" s="10">
        <v>211.63</v>
      </c>
      <c r="K344" s="11"/>
      <c r="L344" s="12">
        <f>J344*K344</f>
        <v>0</v>
      </c>
      <c r="M344" s="13">
        <f>0.076*K344</f>
        <v>0</v>
      </c>
      <c r="N344" s="14">
        <f>0.00213*K344</f>
        <v>0</v>
      </c>
      <c r="O344" s="15" t="s">
        <v>31</v>
      </c>
      <c r="P344" s="16" t="s">
        <v>892</v>
      </c>
      <c r="Q344" s="16" t="s">
        <v>83</v>
      </c>
      <c r="R344" s="17"/>
      <c r="S344" s="4" t="str">
        <f>HYPERLINK("https://redcat-toys.ru/api/getInfo/image/8a9504e6-df23-11f0-a28c-00155d82e908")</f>
        <v>https://redcat-toys.ru/api/getInfo/image/8a9504e6-df23-11f0-a28c-00155d82e908</v>
      </c>
      <c r="T344" s="4" t="s">
        <v>893</v>
      </c>
      <c r="U344" s="4" t="s">
        <v>894</v>
      </c>
    </row>
    <row r="345" spans="1:21" ht="96.2" customHeight="1" outlineLevel="5" x14ac:dyDescent="0.2">
      <c r="A345" s="3">
        <v>213</v>
      </c>
      <c r="B345" s="4" t="s">
        <v>895</v>
      </c>
      <c r="C345" s="4" t="s">
        <v>896</v>
      </c>
      <c r="D345" s="5" t="s">
        <v>897</v>
      </c>
      <c r="E345" s="6" t="s">
        <v>30</v>
      </c>
      <c r="F345" s="7">
        <v>36</v>
      </c>
      <c r="G345" s="7">
        <v>335</v>
      </c>
      <c r="H345" s="9"/>
      <c r="I345" s="3">
        <v>3</v>
      </c>
      <c r="J345" s="10">
        <v>211.63</v>
      </c>
      <c r="K345" s="11"/>
      <c r="L345" s="12">
        <f>J345*K345</f>
        <v>0</v>
      </c>
      <c r="M345" s="13">
        <f>0.083*K345</f>
        <v>0</v>
      </c>
      <c r="N345" s="14">
        <f>0.00235*K345</f>
        <v>0</v>
      </c>
      <c r="O345" s="15" t="s">
        <v>31</v>
      </c>
      <c r="P345" s="16" t="s">
        <v>898</v>
      </c>
      <c r="Q345" s="16" t="s">
        <v>83</v>
      </c>
      <c r="R345" s="17"/>
      <c r="S345" s="4" t="str">
        <f>HYPERLINK("https://redcat-toys.ru/api/getInfo/image/02a02fdb-df23-11f0-a28c-00155d82e908")</f>
        <v>https://redcat-toys.ru/api/getInfo/image/02a02fdb-df23-11f0-a28c-00155d82e908</v>
      </c>
      <c r="T345" s="4" t="s">
        <v>899</v>
      </c>
      <c r="U345" s="4" t="s">
        <v>894</v>
      </c>
    </row>
    <row r="346" spans="1:21" ht="96.2" customHeight="1" outlineLevel="5" x14ac:dyDescent="0.2">
      <c r="A346" s="3">
        <v>214</v>
      </c>
      <c r="B346" s="4" t="s">
        <v>900</v>
      </c>
      <c r="C346" s="4" t="s">
        <v>901</v>
      </c>
      <c r="D346" s="5" t="s">
        <v>902</v>
      </c>
      <c r="E346" s="6" t="s">
        <v>30</v>
      </c>
      <c r="F346" s="7">
        <v>36</v>
      </c>
      <c r="G346" s="7">
        <v>375</v>
      </c>
      <c r="H346" s="9"/>
      <c r="I346" s="3">
        <v>3</v>
      </c>
      <c r="J346" s="10">
        <v>211.63</v>
      </c>
      <c r="K346" s="11"/>
      <c r="L346" s="12">
        <f>J346*K346</f>
        <v>0</v>
      </c>
      <c r="M346" s="13">
        <f>0.108*K346</f>
        <v>0</v>
      </c>
      <c r="N346" s="14">
        <f>0.00176*K346</f>
        <v>0</v>
      </c>
      <c r="O346" s="15" t="s">
        <v>31</v>
      </c>
      <c r="P346" s="16" t="s">
        <v>903</v>
      </c>
      <c r="Q346" s="16" t="s">
        <v>83</v>
      </c>
      <c r="R346" s="17"/>
      <c r="S346" s="4" t="str">
        <f>HYPERLINK("https://redcat-toys.ru/api/getInfo/image/539d02d1-df22-11f0-a28c-00155d82e908")</f>
        <v>https://redcat-toys.ru/api/getInfo/image/539d02d1-df22-11f0-a28c-00155d82e908</v>
      </c>
      <c r="T346" s="4" t="s">
        <v>904</v>
      </c>
      <c r="U346" s="4" t="s">
        <v>894</v>
      </c>
    </row>
  </sheetData>
  <mergeCells count="150">
    <mergeCell ref="C4:C5"/>
    <mergeCell ref="P4:P5"/>
    <mergeCell ref="Q4:Q5"/>
    <mergeCell ref="R4:R5"/>
    <mergeCell ref="S4:S5"/>
    <mergeCell ref="T4:T5"/>
    <mergeCell ref="U4:U5"/>
    <mergeCell ref="J4:J5"/>
    <mergeCell ref="K4:K5"/>
    <mergeCell ref="L4:L5"/>
    <mergeCell ref="M4:M5"/>
    <mergeCell ref="N4:N5"/>
    <mergeCell ref="O4:O5"/>
    <mergeCell ref="D4:D5"/>
    <mergeCell ref="E4:E5"/>
    <mergeCell ref="F4:F5"/>
    <mergeCell ref="G4:G5"/>
    <mergeCell ref="H4:H5"/>
    <mergeCell ref="I4:I5"/>
    <mergeCell ref="A341:C341"/>
    <mergeCell ref="A342:C342"/>
    <mergeCell ref="A343:C343"/>
    <mergeCell ref="A340:C340"/>
    <mergeCell ref="A330:C330"/>
    <mergeCell ref="A331:C331"/>
    <mergeCell ref="A332:C332"/>
    <mergeCell ref="A317:C317"/>
    <mergeCell ref="A311:C311"/>
    <mergeCell ref="A316:C316"/>
    <mergeCell ref="A308:C308"/>
    <mergeCell ref="A309:C309"/>
    <mergeCell ref="A310:C310"/>
    <mergeCell ref="A296:C296"/>
    <mergeCell ref="A297:C297"/>
    <mergeCell ref="A287:C287"/>
    <mergeCell ref="A290:C290"/>
    <mergeCell ref="A291:C291"/>
    <mergeCell ref="A275:C275"/>
    <mergeCell ref="A276:C276"/>
    <mergeCell ref="A277:C277"/>
    <mergeCell ref="A280:C280"/>
    <mergeCell ref="A266:C266"/>
    <mergeCell ref="A257:C257"/>
    <mergeCell ref="A255:C255"/>
    <mergeCell ref="A256:C256"/>
    <mergeCell ref="A235:C235"/>
    <mergeCell ref="A236:C236"/>
    <mergeCell ref="A237:C237"/>
    <mergeCell ref="A238:C238"/>
    <mergeCell ref="A227:C227"/>
    <mergeCell ref="A228:C228"/>
    <mergeCell ref="A221:C221"/>
    <mergeCell ref="A222:C222"/>
    <mergeCell ref="A223:C223"/>
    <mergeCell ref="A226:C226"/>
    <mergeCell ref="A215:C215"/>
    <mergeCell ref="A216:C216"/>
    <mergeCell ref="A219:C219"/>
    <mergeCell ref="A210:C210"/>
    <mergeCell ref="A211:C211"/>
    <mergeCell ref="A214:C214"/>
    <mergeCell ref="A205:C205"/>
    <mergeCell ref="A197:C197"/>
    <mergeCell ref="A198:C198"/>
    <mergeCell ref="A192:C192"/>
    <mergeCell ref="A193:C193"/>
    <mergeCell ref="A194:C194"/>
    <mergeCell ref="A196:C196"/>
    <mergeCell ref="A179:C179"/>
    <mergeCell ref="A180:C180"/>
    <mergeCell ref="A184:C184"/>
    <mergeCell ref="A173:C173"/>
    <mergeCell ref="A177:C177"/>
    <mergeCell ref="A178:C178"/>
    <mergeCell ref="A167:C167"/>
    <mergeCell ref="A168:C168"/>
    <mergeCell ref="A172:C172"/>
    <mergeCell ref="A161:C161"/>
    <mergeCell ref="A165:C165"/>
    <mergeCell ref="A166:C166"/>
    <mergeCell ref="A156:C156"/>
    <mergeCell ref="A158:C158"/>
    <mergeCell ref="A159:C159"/>
    <mergeCell ref="A160:C160"/>
    <mergeCell ref="A149:C149"/>
    <mergeCell ref="A152:C152"/>
    <mergeCell ref="A153:C153"/>
    <mergeCell ref="A154:C154"/>
    <mergeCell ref="A144:C144"/>
    <mergeCell ref="A145:C145"/>
    <mergeCell ref="A146:C146"/>
    <mergeCell ref="A138:C138"/>
    <mergeCell ref="A139:C139"/>
    <mergeCell ref="A131:C131"/>
    <mergeCell ref="A132:C132"/>
    <mergeCell ref="A134:C134"/>
    <mergeCell ref="A135:C135"/>
    <mergeCell ref="A136:C136"/>
    <mergeCell ref="A126:C126"/>
    <mergeCell ref="A127:C127"/>
    <mergeCell ref="A128:C128"/>
    <mergeCell ref="A130:C130"/>
    <mergeCell ref="A123:C123"/>
    <mergeCell ref="A124:C124"/>
    <mergeCell ref="A114:C114"/>
    <mergeCell ref="A115:C115"/>
    <mergeCell ref="A116:C116"/>
    <mergeCell ref="A117:C117"/>
    <mergeCell ref="A118:C118"/>
    <mergeCell ref="A107:C107"/>
    <mergeCell ref="A108:C108"/>
    <mergeCell ref="A110:C110"/>
    <mergeCell ref="A111:C111"/>
    <mergeCell ref="A101:C101"/>
    <mergeCell ref="A102:C102"/>
    <mergeCell ref="A106:C106"/>
    <mergeCell ref="A95:C95"/>
    <mergeCell ref="A96:C96"/>
    <mergeCell ref="A97:C97"/>
    <mergeCell ref="A98:C98"/>
    <mergeCell ref="A99:C99"/>
    <mergeCell ref="A100:C100"/>
    <mergeCell ref="A83:C83"/>
    <mergeCell ref="A65:C65"/>
    <mergeCell ref="A66:C66"/>
    <mergeCell ref="A59:C59"/>
    <mergeCell ref="A54:C54"/>
    <mergeCell ref="A58:C58"/>
    <mergeCell ref="A50:C50"/>
    <mergeCell ref="A42:C42"/>
    <mergeCell ref="A46:C46"/>
    <mergeCell ref="A35:C35"/>
    <mergeCell ref="A39:C39"/>
    <mergeCell ref="A31:C31"/>
    <mergeCell ref="A23:C23"/>
    <mergeCell ref="A24:C24"/>
    <mergeCell ref="A25:C25"/>
    <mergeCell ref="A26:C26"/>
    <mergeCell ref="A27:C27"/>
    <mergeCell ref="A17:C17"/>
    <mergeCell ref="A20:C20"/>
    <mergeCell ref="A16:C16"/>
    <mergeCell ref="A6:C6"/>
    <mergeCell ref="A7:C7"/>
    <mergeCell ref="A8:C8"/>
    <mergeCell ref="A9:C9"/>
    <mergeCell ref="A4:A5"/>
    <mergeCell ref="B4:B5"/>
    <mergeCell ref="A3:B3"/>
    <mergeCell ref="K3:L3"/>
  </mergeCells>
  <dataValidations count="144">
    <dataValidation type="decimal" allowBlank="1" showErrorMessage="1" errorTitle="Неверно указано Количество" error="минимальное количество для заказа = 3" sqref="K10 K14">
      <formula1>3</formula1>
      <formula2>2000</formula2>
    </dataValidation>
    <dataValidation type="decimal" allowBlank="1" showErrorMessage="1" errorTitle="Неверно указано Количество" error="минимальное количество для заказа = 3" sqref="K11 K15">
      <formula1>3</formula1>
      <formula2>1999</formula2>
    </dataValidation>
    <dataValidation type="decimal" allowBlank="1" showErrorMessage="1" errorTitle="Неверно указано Количество" error="минимальное количество для заказа = 3" sqref="K12">
      <formula1>3</formula1>
      <formula2>1997</formula2>
    </dataValidation>
    <dataValidation type="decimal" allowBlank="1" showErrorMessage="1" errorTitle="Неверно указано Количество" error="минимальное количество для заказа = 3" sqref="K13">
      <formula1>3</formula1>
      <formula2>1996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5" sqref="I28 I32 I36 I40 I43 I47 I51 I55 I61 I133 I63:I64 I89:I90">
      <formula1>5</formula1>
    </dataValidation>
    <dataValidation type="decimal" allowBlank="1" showErrorMessage="1" errorTitle="Неверно указано Количество" error="минимальное количество для заказа = 5" sqref="K28">
      <formula1>5</formula1>
      <formula2>2312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4" sqref="I29 I33 I37 I41 I48 I56 I195 I322:I323">
      <formula1>4</formula1>
    </dataValidation>
    <dataValidation type="decimal" allowBlank="1" showErrorMessage="1" errorTitle="Неверно указано Количество" error="минимальное количество для заказа = 4" sqref="K29">
      <formula1>4</formula1>
      <formula2>1072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3" sqref="I30 I34 I38 I45 I49 I53 I57 I88 I129 I155 I157 I10:I15 I84:I85 I91:I94 I185:I186 I212:I213 I224:I225 I344:I346">
      <formula1>3</formula1>
    </dataValidation>
    <dataValidation type="decimal" allowBlank="1" showErrorMessage="1" errorTitle="Неверно указано Количество" error="минимальное количество для заказа = 3" sqref="K30">
      <formula1>3</formula1>
      <formula2>1967</formula2>
    </dataValidation>
    <dataValidation type="decimal" allowBlank="1" showErrorMessage="1" errorTitle="Неверно указано Количество" error="минимальное количество для заказа = 5" sqref="K32">
      <formula1>5</formula1>
      <formula2>1856</formula2>
    </dataValidation>
    <dataValidation type="decimal" allowBlank="1" showErrorMessage="1" errorTitle="Неверно указано Количество" error="минимальное количество для заказа = 4" sqref="K33">
      <formula1>4</formula1>
      <formula2>1699</formula2>
    </dataValidation>
    <dataValidation type="decimal" allowBlank="1" showErrorMessage="1" errorTitle="Неверно указано Количество" error="минимальное количество для заказа = 3" sqref="K34">
      <formula1>3</formula1>
      <formula2>2217</formula2>
    </dataValidation>
    <dataValidation type="decimal" allowBlank="1" showErrorMessage="1" errorTitle="Неверно указано Количество" error="минимальное количество для заказа = 5" sqref="K36">
      <formula1>5</formula1>
      <formula2>1531</formula2>
    </dataValidation>
    <dataValidation type="decimal" allowBlank="1" showErrorMessage="1" errorTitle="Неверно указано Количество" error="минимальное количество для заказа = 4" sqref="K37">
      <formula1>4</formula1>
      <formula2>905</formula2>
    </dataValidation>
    <dataValidation type="decimal" allowBlank="1" showErrorMessage="1" errorTitle="Неверно указано Количество" error="минимальное количество для заказа = 3" sqref="K38">
      <formula1>3</formula1>
      <formula2>2257</formula2>
    </dataValidation>
    <dataValidation type="decimal" allowBlank="1" showErrorMessage="1" errorTitle="Неверно указано Количество" error="минимальное количество для заказа = 5" sqref="K40">
      <formula1>5</formula1>
      <formula2>2088</formula2>
    </dataValidation>
    <dataValidation type="decimal" allowBlank="1" showErrorMessage="1" errorTitle="Неверно указано Количество" error="минимальное количество для заказа = 4" sqref="K41">
      <formula1>4</formula1>
      <formula2>1332</formula2>
    </dataValidation>
    <dataValidation type="decimal" allowBlank="1" showErrorMessage="1" errorTitle="Неверно указано Количество" error="минимальное количество для заказа = 5" sqref="K43">
      <formula1>5</formula1>
      <formula2>1816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" sqref="I44 I52 I60 I62 I109 I125 I137 I103:I105 I112:I113 I119:I122 I140:I143 I147:I148 I150:I151 I162:I164 I169:I171 I174:I176 I181:I183 I187:I191 I203:I204 I217:I218 I229:I234 I239:I254 I258:I265 I267:I274 I278:I279 I281:I286 I288:I289 I292:I295 I298:I307 I312:I315 I318:I321 I326:I329 I333:I335 I338:I339">
      <formula1>1</formula1>
    </dataValidation>
    <dataValidation type="decimal" allowBlank="1" showErrorMessage="1" errorTitle="Неверно указано Количество" error="минимальное количество для заказа = 1" sqref="K44">
      <formula1>1</formula1>
      <formula2>1672</formula2>
    </dataValidation>
    <dataValidation type="decimal" allowBlank="1" showErrorMessage="1" errorTitle="Неверно указано Количество" error="минимальное количество для заказа = 3" sqref="K45">
      <formula1>3</formula1>
      <formula2>2315</formula2>
    </dataValidation>
    <dataValidation type="decimal" allowBlank="1" showErrorMessage="1" errorTitle="Неверно указано Количество" error="минимальное количество для заказа = 5" sqref="K47">
      <formula1>5</formula1>
      <formula2>2077</formula2>
    </dataValidation>
    <dataValidation type="decimal" allowBlank="1" showErrorMessage="1" errorTitle="Неверно указано Количество" error="минимальное количество для заказа = 4" sqref="K48">
      <formula1>4</formula1>
      <formula2>724</formula2>
    </dataValidation>
    <dataValidation type="decimal" allowBlank="1" showErrorMessage="1" errorTitle="Неверно указано Количество" error="минимальное количество для заказа = 3" sqref="K49">
      <formula1>3</formula1>
      <formula2>972</formula2>
    </dataValidation>
    <dataValidation type="decimal" allowBlank="1" showErrorMessage="1" errorTitle="Неверно указано Количество" error="минимальное количество для заказа = 5" sqref="K51">
      <formula1>5</formula1>
      <formula2>1829</formula2>
    </dataValidation>
    <dataValidation type="decimal" allowBlank="1" showErrorMessage="1" errorTitle="Неверно указано Количество" error="минимальное количество для заказа = 1" sqref="K52">
      <formula1>1</formula1>
      <formula2>1564</formula2>
    </dataValidation>
    <dataValidation type="decimal" allowBlank="1" showErrorMessage="1" errorTitle="Неверно указано Количество" error="минимальное количество для заказа = 3" sqref="K53">
      <formula1>3</formula1>
      <formula2>2323</formula2>
    </dataValidation>
    <dataValidation type="decimal" allowBlank="1" showErrorMessage="1" errorTitle="Неверно указано Количество" error="минимальное количество для заказа = 5" sqref="K55">
      <formula1>5</formula1>
      <formula2>2063</formula2>
    </dataValidation>
    <dataValidation type="decimal" allowBlank="1" showErrorMessage="1" errorTitle="Неверно указано Количество" error="минимальное количество для заказа = 4" sqref="K56">
      <formula1>4</formula1>
      <formula2>1079</formula2>
    </dataValidation>
    <dataValidation type="decimal" allowBlank="1" showErrorMessage="1" errorTitle="Неверно указано Количество" error="минимальное количество для заказа = 3" sqref="K57">
      <formula1>3</formula1>
      <formula2>2200</formula2>
    </dataValidation>
    <dataValidation type="decimal" allowBlank="1" showErrorMessage="1" errorTitle="Неверно указано Количество" error="минимальное количество для заказа = 1" sqref="K60">
      <formula1>1</formula1>
      <formula2>1319</formula2>
    </dataValidation>
    <dataValidation type="decimal" allowBlank="1" showErrorMessage="1" errorTitle="Неверно указано Количество" error="минимальное количество для заказа = 5" sqref="K61">
      <formula1>5</formula1>
      <formula2>2249</formula2>
    </dataValidation>
    <dataValidation type="decimal" allowBlank="1" showErrorMessage="1" errorTitle="Неверно указано Количество" error="минимальное количество для заказа = 1" sqref="K62">
      <formula1>1</formula1>
      <formula2>1962</formula2>
    </dataValidation>
    <dataValidation type="decimal" allowBlank="1" showErrorMessage="1" errorTitle="Неверно указано Количество" error="минимальное количество для заказа = 5" sqref="K63">
      <formula1>5</formula1>
      <formula2>455</formula2>
    </dataValidation>
    <dataValidation type="decimal" allowBlank="1" showErrorMessage="1" errorTitle="Неверно указано Количество" error="минимальное количество для заказа = 5" sqref="K64">
      <formula1>5</formula1>
      <formula2>1471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20" sqref="I67">
      <formula1>20</formula1>
    </dataValidation>
    <dataValidation type="decimal" allowBlank="1" showErrorMessage="1" errorTitle="Неверно указано Количество" error="минимальное количество для заказа = 20" sqref="K67">
      <formula1>20</formula1>
      <formula2>1360</formula2>
    </dataValidation>
    <dataValidation type="decimal" allowBlank="1" showErrorMessage="1" errorTitle="Неверно указано Количество" error="минимальное количество для заказа = 12" sqref="K72">
      <formula1>12</formula1>
      <formula2>1236</formula2>
    </dataValidation>
    <dataValidation type="decimal" allowBlank="1" showErrorMessage="1" errorTitle="Неверно указано Количество" error="минимальное количество для заказа = 12" sqref="K73">
      <formula1>12</formula1>
      <formula2>1428</formula2>
    </dataValidation>
    <dataValidation type="decimal" allowBlank="1" showErrorMessage="1" errorTitle="Неверно указано Количество" error="минимальное количество для заказа = 24" sqref="K74">
      <formula1>24</formula1>
      <formula2>1200</formula2>
    </dataValidation>
    <dataValidation type="decimal" allowBlank="1" showErrorMessage="1" errorTitle="Неверно указано Количество" error="минимальное количество для заказа = 24" sqref="K75">
      <formula1>24</formula1>
      <formula2>1080</formula2>
    </dataValidation>
    <dataValidation type="decimal" allowBlank="1" showErrorMessage="1" errorTitle="Неверно указано Количество" error="минимальное количество для заказа = 24" sqref="K76">
      <formula1>24</formula1>
      <formula2>3312</formula2>
    </dataValidation>
    <dataValidation type="decimal" allowBlank="1" showErrorMessage="1" errorTitle="Неверно указано Количество" error="минимальное количество для заказа = 24" sqref="K77">
      <formula1>24</formula1>
      <formula2>1920</formula2>
    </dataValidation>
    <dataValidation type="decimal" allowBlank="1" showErrorMessage="1" errorTitle="Неверно указано Количество" error="минимальное количество для заказа = 24" sqref="K78">
      <formula1>24</formula1>
      <formula2>2832</formula2>
    </dataValidation>
    <dataValidation type="decimal" allowBlank="1" showErrorMessage="1" errorTitle="Неверно указано Количество" error="минимальное количество для заказа = 24" sqref="K79">
      <formula1>24</formula1>
      <formula2>1392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2" sqref="I80 I68:I73">
      <formula1>12</formula1>
    </dataValidation>
    <dataValidation type="decimal" allowBlank="1" showErrorMessage="1" errorTitle="Неверно указано Количество" error="минимальное количество для заказа = 12" sqref="K80">
      <formula1>12</formula1>
      <formula2>1260</formula2>
    </dataValidation>
    <dataValidation type="decimal" allowBlank="1" showErrorMessage="1" errorTitle="Неверно указано Количество" error="минимальное количество для заказа = 24" sqref="K81">
      <formula1>24</formula1>
      <formula2>2400</formula2>
    </dataValidation>
    <dataValidation type="decimal" allowBlank="1" showErrorMessage="1" errorTitle="Неверно указано Количество" error="минимальное количество для заказа = 24" sqref="K82">
      <formula1>24</formula1>
      <formula2>840</formula2>
    </dataValidation>
    <dataValidation type="decimal" allowBlank="1" showErrorMessage="1" errorTitle="Неверно указано Количество" error="минимальное количество для заказа = 3" sqref="K88">
      <formula1>3</formula1>
      <formula2>1115</formula2>
    </dataValidation>
    <dataValidation type="decimal" allowBlank="1" showErrorMessage="1" errorTitle="Неверно указано Количество" error="минимальное количество для заказа = 1" sqref="K103 K229:K230">
      <formula1>1</formula1>
      <formula2>270</formula2>
    </dataValidation>
    <dataValidation type="decimal" allowBlank="1" showErrorMessage="1" errorTitle="Неверно указано Количество" error="минимальное количество для заказа = 1" sqref="K104 K245:K246">
      <formula1>1</formula1>
      <formula2>278</formula2>
    </dataValidation>
    <dataValidation type="decimal" allowBlank="1" showErrorMessage="1" errorTitle="Неверно указано Количество" error="минимальное количество для заказа = 1" sqref="K105">
      <formula1>1</formula1>
      <formula2>274</formula2>
    </dataValidation>
    <dataValidation type="decimal" allowBlank="1" showErrorMessage="1" errorTitle="Неверно указано Количество" error="минимальное количество для заказа = 1" sqref="K109 K174">
      <formula1>1</formula1>
      <formula2>240</formula2>
    </dataValidation>
    <dataValidation type="decimal" allowBlank="1" showErrorMessage="1" errorTitle="Неверно указано Количество" error="минимальное количество для заказа = 1" sqref="K112">
      <formula1>1</formula1>
      <formula2>487</formula2>
    </dataValidation>
    <dataValidation type="decimal" allowBlank="1" showErrorMessage="1" errorTitle="Неверно указано Количество" error="минимальное количество для заказа = 1" sqref="K113">
      <formula1>1</formula1>
      <formula2>572</formula2>
    </dataValidation>
    <dataValidation type="decimal" allowBlank="1" showErrorMessage="1" errorTitle="Неверно указано Количество" error="минимальное количество для заказа = 1" sqref="K125 K302">
      <formula1>1</formula1>
      <formula2>235</formula2>
    </dataValidation>
    <dataValidation type="decimal" allowBlank="1" showErrorMessage="1" errorTitle="Неверно указано Количество" error="минимальное количество для заказа = 3" sqref="K129">
      <formula1>3</formula1>
      <formula2>846</formula2>
    </dataValidation>
    <dataValidation type="decimal" allowBlank="1" showErrorMessage="1" errorTitle="Неверно указано Количество" error="минимальное количество для заказа = 5" sqref="K133">
      <formula1>5</formula1>
      <formula2>5</formula2>
    </dataValidation>
    <dataValidation type="decimal" allowBlank="1" showErrorMessage="1" errorTitle="Неверно указано Количество" error="минимальное количество для заказа = 1" sqref="K137">
      <formula1>1</formula1>
      <formula2>126</formula2>
    </dataValidation>
    <dataValidation type="decimal" allowBlank="1" showErrorMessage="1" errorTitle="Неверно указано Количество" error="минимальное количество для заказа = 1" sqref="K140">
      <formula1>1</formula1>
      <formula2>143</formula2>
    </dataValidation>
    <dataValidation type="decimal" allowBlank="1" showErrorMessage="1" errorTitle="Неверно указано Количество" error="минимальное количество для заказа = 1" sqref="K141 K312:K313">
      <formula1>1</formula1>
      <formula2>359</formula2>
    </dataValidation>
    <dataValidation type="decimal" allowBlank="1" showErrorMessage="1" errorTitle="Неверно указано Количество" error="минимальное количество для заказа = 1" sqref="K142">
      <formula1>1</formula1>
      <formula2>277</formula2>
    </dataValidation>
    <dataValidation type="decimal" allowBlank="1" showErrorMessage="1" errorTitle="Неверно указано Количество" error="минимальное количество для заказа = 1" sqref="K143">
      <formula1>1</formula1>
      <formula2>73</formula2>
    </dataValidation>
    <dataValidation type="decimal" allowBlank="1" showErrorMessage="1" errorTitle="Неверно указано Количество" error="минимальное количество для заказа = 1" sqref="K147">
      <formula1>1</formula1>
      <formula2>453</formula2>
    </dataValidation>
    <dataValidation type="decimal" allowBlank="1" showErrorMessage="1" errorTitle="Неверно указано Количество" error="минимальное количество для заказа = 1" sqref="K148">
      <formula1>1</formula1>
      <formula2>467</formula2>
    </dataValidation>
    <dataValidation type="decimal" allowBlank="1" showErrorMessage="1" errorTitle="Неверно указано Количество" error="минимальное количество для заказа = 1" sqref="K150">
      <formula1>1</formula1>
      <formula2>460</formula2>
    </dataValidation>
    <dataValidation type="decimal" allowBlank="1" showErrorMessage="1" errorTitle="Неверно указано Количество" error="минимальное количество для заказа = 1" sqref="K151">
      <formula1>1</formula1>
      <formula2>457</formula2>
    </dataValidation>
    <dataValidation type="decimal" allowBlank="1" showErrorMessage="1" errorTitle="Неверно указано Количество" error="минимальное количество для заказа = 3" sqref="K155">
      <formula1>3</formula1>
      <formula2>1668</formula2>
    </dataValidation>
    <dataValidation type="decimal" allowBlank="1" showErrorMessage="1" errorTitle="Неверно указано Количество" error="минимальное количество для заказа = 3" sqref="K157">
      <formula1>3</formula1>
      <formula2>1776</formula2>
    </dataValidation>
    <dataValidation type="decimal" allowBlank="1" showErrorMessage="1" errorTitle="Неверно указано Количество" error="минимальное количество для заказа = 1" sqref="K162">
      <formula1>1</formula1>
      <formula2>1410</formula2>
    </dataValidation>
    <dataValidation type="decimal" allowBlank="1" showErrorMessage="1" errorTitle="Неверно указано Количество" error="минимальное количество для заказа = 1" sqref="K169">
      <formula1>1</formula1>
      <formula2>52</formula2>
    </dataValidation>
    <dataValidation type="decimal" allowBlank="1" showErrorMessage="1" errorTitle="Неверно указано Количество" error="минимальное количество для заказа = 1" sqref="K170">
      <formula1>1</formula1>
      <formula2>221</formula2>
    </dataValidation>
    <dataValidation type="decimal" allowBlank="1" showErrorMessage="1" errorTitle="Неверно указано Количество" error="минимальное количество для заказа = 1" sqref="K171">
      <formula1>1</formula1>
      <formula2>211</formula2>
    </dataValidation>
    <dataValidation type="decimal" allowBlank="1" showErrorMessage="1" errorTitle="Неверно указано Количество" error="минимальное количество для заказа = 1" sqref="K175">
      <formula1>1</formula1>
      <formula2>353</formula2>
    </dataValidation>
    <dataValidation type="decimal" allowBlank="1" showErrorMessage="1" errorTitle="Неверно указано Количество" error="минимальное количество для заказа = 1" sqref="K176">
      <formula1>1</formula1>
      <formula2>243</formula2>
    </dataValidation>
    <dataValidation type="decimal" allowBlank="1" showErrorMessage="1" errorTitle="Неверно указано Количество" error="минимальное количество для заказа = 3" sqref="K185">
      <formula1>3</formula1>
      <formula2>52</formula2>
    </dataValidation>
    <dataValidation type="decimal" allowBlank="1" showErrorMessage="1" errorTitle="Неверно указано Количество" error="минимальное количество для заказа = 3" sqref="K186">
      <formula1>3</formula1>
      <formula2>117</formula2>
    </dataValidation>
    <dataValidation type="decimal" allowBlank="1" showErrorMessage="1" errorTitle="Неверно указано Количество" error="минимальное количество для заказа = 1" sqref="K187">
      <formula1>1</formula1>
      <formula2>1</formula2>
    </dataValidation>
    <dataValidation type="decimal" allowBlank="1" showErrorMessage="1" errorTitle="Неверно указано Количество" error="минимальное количество для заказа = 1" sqref="K188">
      <formula1>1</formula1>
      <formula2>241</formula2>
    </dataValidation>
    <dataValidation type="decimal" allowBlank="1" showErrorMessage="1" errorTitle="Неверно указано Количество" error="минимальное количество для заказа = 1" sqref="K189">
      <formula1>1</formula1>
      <formula2>177</formula2>
    </dataValidation>
    <dataValidation type="decimal" allowBlank="1" showErrorMessage="1" errorTitle="Неверно указано Количество" error="минимальное количество для заказа = 1" sqref="K190">
      <formula1>1</formula1>
      <formula2>149</formula2>
    </dataValidation>
    <dataValidation type="decimal" allowBlank="1" showErrorMessage="1" errorTitle="Неверно указано Количество" error="минимальное количество для заказа = 1" sqref="K191 K121:K122">
      <formula1>1</formula1>
      <formula2>150</formula2>
    </dataValidation>
    <dataValidation type="decimal" allowBlank="1" showErrorMessage="1" errorTitle="Неверно указано Количество" error="минимальное количество для заказа = 4" sqref="K195">
      <formula1>4</formula1>
      <formula2>780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7" sqref="I220">
      <formula1>7</formula1>
    </dataValidation>
    <dataValidation type="decimal" allowBlank="1" showErrorMessage="1" errorTitle="Неверно указано Количество" error="минимальное количество для заказа = 7" sqref="K220">
      <formula1>7</formula1>
      <formula2>368</formula2>
    </dataValidation>
    <dataValidation type="decimal" allowBlank="1" showErrorMessage="1" errorTitle="Неверно указано Количество" error="минимальное количество для заказа = 1" sqref="K269 K273:K274">
      <formula1>1</formula1>
      <formula2>179</formula2>
    </dataValidation>
    <dataValidation type="decimal" allowBlank="1" showErrorMessage="1" errorTitle="Неверно указано Количество" error="минимальное количество для заказа = 1" sqref="K270 K258:K265">
      <formula1>1</formula1>
      <formula2>178</formula2>
    </dataValidation>
    <dataValidation type="decimal" allowBlank="1" showErrorMessage="1" errorTitle="Неверно указано Количество" error="минимальное количество для заказа = 1" sqref="K298 K300:K301">
      <formula1>1</formula1>
      <formula2>378</formula2>
    </dataValidation>
    <dataValidation type="decimal" allowBlank="1" showErrorMessage="1" errorTitle="Неверно указано Количество" error="минимальное количество для заказа = 1" sqref="K299">
      <formula1>1</formula1>
      <formula2>379</formula2>
    </dataValidation>
    <dataValidation type="decimal" allowBlank="1" showErrorMessage="1" errorTitle="Неверно указано Количество" error="минимальное количество для заказа = 1" sqref="K303">
      <formula1>1</formula1>
      <formula2>115</formula2>
    </dataValidation>
    <dataValidation type="decimal" allowBlank="1" showErrorMessage="1" errorTitle="Неверно указано Количество" error="минимальное количество для заказа = 1" sqref="K306">
      <formula1>1</formula1>
      <formula2>114</formula2>
    </dataValidation>
    <dataValidation type="decimal" allowBlank="1" showErrorMessage="1" errorTitle="Неверно указано Количество" error="минимальное количество для заказа = 1" sqref="K307">
      <formula1>1</formula1>
      <formula2>113</formula2>
    </dataValidation>
    <dataValidation type="decimal" allowBlank="1" showErrorMessage="1" errorTitle="Неверно указано Количество" error="минимальное количество для заказа = 1" sqref="K333">
      <formula1>1</formula1>
      <formula2>375</formula2>
    </dataValidation>
    <dataValidation type="decimal" allowBlank="1" showErrorMessage="1" errorTitle="Неверно указано Количество" error="минимальное количество для заказа = 1" sqref="K334">
      <formula1>1</formula1>
      <formula2>323</formula2>
    </dataValidation>
    <dataValidation type="decimal" allowBlank="1" showErrorMessage="1" errorTitle="Неверно указано Количество" error="минимальное количество для заказа = 1" sqref="K335">
      <formula1>1</formula1>
      <formula2>237</formula2>
    </dataValidation>
    <dataValidation type="decimal" allowBlank="1" showErrorMessage="1" errorTitle="Неверно указано Количество" error="минимальное количество для заказа = 2" sqref="K336">
      <formula1>2</formula1>
      <formula2>723</formula2>
    </dataValidation>
    <dataValidation type="decimal" allowBlank="1" showErrorMessage="1" errorTitle="Неверно указано Количество" error="минимальное количество для заказа = 2" sqref="K337">
      <formula1>2</formula1>
      <formula2>809</formula2>
    </dataValidation>
    <dataValidation type="decimal" allowBlank="1" showErrorMessage="1" errorTitle="Неверно указано Количество" error="минимальное количество для заказа = 1" sqref="K338">
      <formula1>1</formula1>
      <formula2>403</formula2>
    </dataValidation>
    <dataValidation type="decimal" allowBlank="1" showErrorMessage="1" errorTitle="Неверно указано Количество" error="минимальное количество для заказа = 1" sqref="K339">
      <formula1>1</formula1>
      <formula2>260</formula2>
    </dataValidation>
    <dataValidation type="decimal" allowBlank="1" showErrorMessage="1" errorTitle="Неверно указано Количество" error="минимальное количество для заказа = 3" sqref="K344">
      <formula1>3</formula1>
      <formula2>482</formula2>
    </dataValidation>
    <dataValidation type="decimal" allowBlank="1" showErrorMessage="1" errorTitle="Неверно указано Количество" error="минимальное количество для заказа = 3" sqref="K345">
      <formula1>3</formula1>
      <formula2>335</formula2>
    </dataValidation>
    <dataValidation type="decimal" allowBlank="1" showErrorMessage="1" errorTitle="Неверно указано Количество" error="минимальное количество для заказа = 3" sqref="K346">
      <formula1>3</formula1>
      <formula2>375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6" sqref="I18:I19 I21:I22">
      <formula1>6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24" sqref="I74:I79 I81:I82">
      <formula1>24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0" sqref="I86:I87">
      <formula1>10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2" sqref="I199:I202 I206:I209 I324:I325 I336:I337">
      <formula1>2</formula1>
    </dataValidation>
    <dataValidation type="decimal" allowBlank="1" showErrorMessage="1" errorTitle="Неверно указано Количество" error="минимальное количество для заказа = 6" sqref="K18:K19">
      <formula1>6</formula1>
      <formula2>2969</formula2>
    </dataValidation>
    <dataValidation type="decimal" allowBlank="1" showErrorMessage="1" errorTitle="Неверно указано Количество" error="минимальное количество для заказа = 6" sqref="K21:K22">
      <formula1>6</formula1>
      <formula2>3000</formula2>
    </dataValidation>
    <dataValidation type="decimal" allowBlank="1" showErrorMessage="1" errorTitle="Неверно указано Количество" error="минимальное количество для заказа = 12" sqref="K68:K69">
      <formula1>12</formula1>
      <formula2>60</formula2>
    </dataValidation>
    <dataValidation type="decimal" allowBlank="1" showErrorMessage="1" errorTitle="Неверно указано Количество" error="минимальное количество для заказа = 12" sqref="K70:K71">
      <formula1>12</formula1>
      <formula2>1764</formula2>
    </dataValidation>
    <dataValidation type="decimal" allowBlank="1" showErrorMessage="1" errorTitle="Неверно указано Количество" error="минимальное количество для заказа = 3" sqref="K84:K85">
      <formula1>3</formula1>
      <formula2>864</formula2>
    </dataValidation>
    <dataValidation type="decimal" allowBlank="1" showErrorMessage="1" errorTitle="Неверно указано Количество" error="минимальное количество для заказа = 10" sqref="K86:K87">
      <formula1>10</formula1>
      <formula2>848</formula2>
    </dataValidation>
    <dataValidation type="decimal" allowBlank="1" showErrorMessage="1" errorTitle="Неверно указано Количество" error="минимальное количество для заказа = 5" sqref="K89:K90">
      <formula1>5</formula1>
      <formula2>32</formula2>
    </dataValidation>
    <dataValidation type="decimal" allowBlank="1" showErrorMessage="1" errorTitle="Неверно указано Количество" error="минимальное количество для заказа = 3" sqref="K91:K92">
      <formula1>3</formula1>
      <formula2>320</formula2>
    </dataValidation>
    <dataValidation type="decimal" allowBlank="1" showErrorMessage="1" errorTitle="Неверно указано Количество" error="минимальное количество для заказа = 3" sqref="K93:K94">
      <formula1>3</formula1>
      <formula2>1242</formula2>
    </dataValidation>
    <dataValidation type="decimal" allowBlank="1" showErrorMessage="1" errorTitle="Неверно указано Количество" error="минимальное количество для заказа = 1" sqref="K119:K120">
      <formula1>1</formula1>
      <formula2>206</formula2>
    </dataValidation>
    <dataValidation type="decimal" allowBlank="1" showErrorMessage="1" errorTitle="Неверно указано Количество" error="минимальное количество для заказа = 1" sqref="K163:K164">
      <formula1>1</formula1>
      <formula2>1464</formula2>
    </dataValidation>
    <dataValidation type="decimal" allowBlank="1" showErrorMessage="1" errorTitle="Неверно указано Количество" error="минимальное количество для заказа = 1" sqref="K181:K183">
      <formula1>1</formula1>
      <formula2>185</formula2>
    </dataValidation>
    <dataValidation type="decimal" allowBlank="1" showErrorMessage="1" errorTitle="Неверно указано Количество" error="минимальное количество для заказа = 2" sqref="K199:K200">
      <formula1>2</formula1>
      <formula2>249</formula2>
    </dataValidation>
    <dataValidation type="decimal" allowBlank="1" showErrorMessage="1" errorTitle="Неверно указано Количество" error="минимальное количество для заказа = 2" sqref="K201:K202">
      <formula1>2</formula1>
      <formula2>257</formula2>
    </dataValidation>
    <dataValidation type="decimal" allowBlank="1" showErrorMessage="1" errorTitle="Неверно указано Количество" error="минимальное количество для заказа = 1" sqref="K203:K204">
      <formula1>1</formula1>
      <formula2>65</formula2>
    </dataValidation>
    <dataValidation type="decimal" allowBlank="1" showErrorMessage="1" errorTitle="Неверно указано Количество" error="минимальное количество для заказа = 2" sqref="K206:K207">
      <formula1>2</formula1>
      <formula2>191</formula2>
    </dataValidation>
    <dataValidation type="decimal" allowBlank="1" showErrorMessage="1" errorTitle="Неверно указано Количество" error="минимальное количество для заказа = 2" sqref="K208:K209">
      <formula1>2</formula1>
      <formula2>185</formula2>
    </dataValidation>
    <dataValidation type="decimal" allowBlank="1" showErrorMessage="1" errorTitle="Неверно указано Количество" error="минимальное количество для заказа = 3" sqref="K212:K213">
      <formula1>3</formula1>
      <formula2>163</formula2>
    </dataValidation>
    <dataValidation type="decimal" allowBlank="1" showErrorMessage="1" errorTitle="Неверно указано Количество" error="минимальное количество для заказа = 1" sqref="K217:K218">
      <formula1>1</formula1>
      <formula2>617</formula2>
    </dataValidation>
    <dataValidation type="decimal" allowBlank="1" showErrorMessage="1" errorTitle="Неверно указано Количество" error="минимальное количество для заказа = 3" sqref="K224:K225">
      <formula1>3</formula1>
      <formula2>1340</formula2>
    </dataValidation>
    <dataValidation type="decimal" allowBlank="1" showErrorMessage="1" errorTitle="Неверно указано Количество" error="минимальное количество для заказа = 1" sqref="K231:K232">
      <formula1>1</formula1>
      <formula2>97</formula2>
    </dataValidation>
    <dataValidation type="decimal" allowBlank="1" showErrorMessage="1" errorTitle="Неверно указано Количество" error="минимальное количество для заказа = 1" sqref="K233:K234">
      <formula1>1</formula1>
      <formula2>34</formula2>
    </dataValidation>
    <dataValidation type="decimal" allowBlank="1" showErrorMessage="1" errorTitle="Неверно указано Количество" error="минимальное количество для заказа = 1" sqref="K239:K244 K247:K254">
      <formula1>1</formula1>
      <formula2>286</formula2>
    </dataValidation>
    <dataValidation type="decimal" allowBlank="1" showErrorMessage="1" errorTitle="Неверно указано Количество" error="минимальное количество для заказа = 1" sqref="K267:K268">
      <formula1>1</formula1>
      <formula2>48</formula2>
    </dataValidation>
    <dataValidation type="decimal" allowBlank="1" showErrorMessage="1" errorTitle="Неверно указано Количество" error="минимальное количество для заказа = 1" sqref="K271:K272">
      <formula1>1</formula1>
      <formula2>38</formula2>
    </dataValidation>
    <dataValidation type="decimal" allowBlank="1" showErrorMessage="1" errorTitle="Неверно указано Количество" error="минимальное количество для заказа = 1" sqref="K278:K279 K320:K321 K326:K329">
      <formula1>1</formula1>
      <formula2>287</formula2>
    </dataValidation>
    <dataValidation type="decimal" allowBlank="1" showErrorMessage="1" errorTitle="Неверно указано Количество" error="минимальное количество для заказа = 1" sqref="K281:K284">
      <formula1>1</formula1>
      <formula2>959</formula2>
    </dataValidation>
    <dataValidation type="decimal" allowBlank="1" showErrorMessage="1" errorTitle="Неверно указано Количество" error="минимальное количество для заказа = 1" sqref="K285:K286">
      <formula1>1</formula1>
      <formula2>599</formula2>
    </dataValidation>
    <dataValidation type="decimal" allowBlank="1" showErrorMessage="1" errorTitle="Неверно указано Количество" error="минимальное количество для заказа = 1" sqref="K288:K289">
      <formula1>1</formula1>
      <formula2>479</formula2>
    </dataValidation>
    <dataValidation type="decimal" allowBlank="1" showErrorMessage="1" errorTitle="Неверно указано Количество" error="минимальное количество для заказа = 1" sqref="K292:K293">
      <formula1>1</formula1>
      <formula2>238</formula2>
    </dataValidation>
    <dataValidation type="decimal" allowBlank="1" showErrorMessage="1" errorTitle="Неверно указано Количество" error="минимальное количество для заказа = 1" sqref="K294:K295">
      <formula1>1</formula1>
      <formula2>382</formula2>
    </dataValidation>
    <dataValidation type="decimal" allowBlank="1" showErrorMessage="1" errorTitle="Неверно указано Количество" error="минимальное количество для заказа = 1" sqref="K304:K305">
      <formula1>1</formula1>
      <formula2>234</formula2>
    </dataValidation>
    <dataValidation type="decimal" allowBlank="1" showErrorMessage="1" errorTitle="Неверно указано Количество" error="минимальное количество для заказа = 1" sqref="K314:K315">
      <formula1>1</formula1>
      <formula2>383</formula2>
    </dataValidation>
    <dataValidation type="decimal" allowBlank="1" showErrorMessage="1" errorTitle="Неверно указано Количество" error="минимальное количество для заказа = 1" sqref="K318:K319">
      <formula1>1</formula1>
      <formula2>575</formula2>
    </dataValidation>
    <dataValidation type="decimal" allowBlank="1" showErrorMessage="1" errorTitle="Неверно указано Количество" error="минимальное количество для заказа = 4" sqref="K322:K323">
      <formula1>4</formula1>
      <formula2>511</formula2>
    </dataValidation>
    <dataValidation type="decimal" allowBlank="1" showErrorMessage="1" errorTitle="Неверно указано Количество" error="минимальное количество для заказа = 2" sqref="K324:K325">
      <formula1>2</formula1>
      <formula2>207</formula2>
    </dataValidation>
  </dataValidations>
  <pageMargins left="0.39" right="0.39" top="0.39" bottom="0.39" header="0" footer="0"/>
  <pageSetup paperSize="9" fitToWidth="0" fitToHeight="0" pageOrder="overThenDown" orientation="portrait" horizontalDpi="0" verticalDpi="0" copies="0"/>
  <headerFooter scaleWithDoc="0"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cp:revision>1</cp:revision>
  <cp:lastPrinted>2026-07-02T05:41:56Z</cp:lastPrinted>
  <dcterms:created xsi:type="dcterms:W3CDTF">2026-07-02T05:41:56Z</dcterms:created>
  <dcterms:modified xsi:type="dcterms:W3CDTF">2026-07-02T09:53:01Z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1049-12.1.0.26880</vt:lpwstr>
  </property>
  <property fmtid="{D5CDD505-2E9C-101B-9397-08002B2CF9AE}" pid="3" name="ICV">
    <vt:lpwstr>FD49B356B4E048B9ADD0F67F08444D1B_13</vt:lpwstr>
  </property>
  <property fmtid="{D5CDD505-2E9C-101B-9397-08002B2CF9AE}" pid="4" name="CalculationRule">
    <vt:r8>0</vt:r8>
  </property>
</Properties>
</file>